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20550" windowHeight="3975" firstSheet="1" activeTab="6"/>
  </bookViews>
  <sheets>
    <sheet name="Rectificado Molde" sheetId="11" r:id="rId1"/>
    <sheet name=" Corte Inicial" sheetId="4" r:id="rId2"/>
    <sheet name="Plastificado" sheetId="8" r:id="rId3"/>
    <sheet name="Dibujo Contornos" sheetId="9" r:id="rId4"/>
    <sheet name="Corte, Pulido" sheetId="5" r:id="rId5"/>
    <sheet name="Forros, Acabado" sheetId="6" r:id="rId6"/>
    <sheet name="Empacar y etiquetar" sheetId="7" r:id="rId7"/>
  </sheets>
  <definedNames>
    <definedName name="_xlnm._FilterDatabase" localSheetId="1" hidden="1">' Corte Inicial'!$B$15:$J$37</definedName>
    <definedName name="_xlnm._FilterDatabase" localSheetId="6" hidden="1">'Empacar y etiquetar'!$A$14:$J$34</definedName>
    <definedName name="_xlnm._FilterDatabase" localSheetId="2" hidden="1">Plastificado!$B$16:$J$56</definedName>
    <definedName name="_xlnm._FilterDatabase" localSheetId="0" hidden="1">'Rectificado Molde'!$A$17:$J$58</definedName>
  </definedNames>
  <calcPr calcId="145621"/>
</workbook>
</file>

<file path=xl/calcChain.xml><?xml version="1.0" encoding="utf-8"?>
<calcChain xmlns="http://schemas.openxmlformats.org/spreadsheetml/2006/main">
  <c r="M3" i="7" l="1"/>
  <c r="M3" i="11" l="1"/>
  <c r="M7" i="11"/>
  <c r="AA7" i="11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AB7" i="11" l="1"/>
  <c r="O7" i="11" s="1"/>
  <c r="A23" i="11" l="1"/>
  <c r="A27" i="11" s="1"/>
  <c r="A31" i="11" s="1"/>
  <c r="A35" i="11" s="1"/>
  <c r="A39" i="11" s="1"/>
  <c r="A43" i="11" s="1"/>
  <c r="A47" i="11" s="1"/>
  <c r="A51" i="11" s="1"/>
  <c r="A55" i="11" s="1"/>
  <c r="AA6" i="11"/>
  <c r="M6" i="11"/>
  <c r="AB6" i="11" s="1"/>
  <c r="O6" i="11" s="1"/>
  <c r="AA5" i="11"/>
  <c r="M5" i="11"/>
  <c r="AB5" i="11" s="1"/>
  <c r="AA4" i="11"/>
  <c r="M4" i="11"/>
  <c r="AB4" i="11" s="1"/>
  <c r="O4" i="11" s="1"/>
  <c r="AA3" i="11"/>
  <c r="O2" i="11"/>
  <c r="M2" i="11"/>
  <c r="O1" i="11"/>
  <c r="A17" i="9"/>
  <c r="A19" i="9" s="1"/>
  <c r="A21" i="9" s="1"/>
  <c r="A23" i="9" s="1"/>
  <c r="A25" i="9" s="1"/>
  <c r="A27" i="9" s="1"/>
  <c r="A29" i="9" s="1"/>
  <c r="A31" i="9" s="1"/>
  <c r="A33" i="9" s="1"/>
  <c r="AA4" i="9"/>
  <c r="M4" i="9"/>
  <c r="AA3" i="9"/>
  <c r="M3" i="9"/>
  <c r="O2" i="9"/>
  <c r="M2" i="9"/>
  <c r="O1" i="9"/>
  <c r="A21" i="8"/>
  <c r="A25" i="8" s="1"/>
  <c r="A29" i="8" s="1"/>
  <c r="A33" i="8" s="1"/>
  <c r="A37" i="8" s="1"/>
  <c r="A41" i="8" s="1"/>
  <c r="A45" i="8" s="1"/>
  <c r="A49" i="8" s="1"/>
  <c r="A53" i="8" s="1"/>
  <c r="AA6" i="8"/>
  <c r="M6" i="8"/>
  <c r="AA5" i="8"/>
  <c r="M5" i="8"/>
  <c r="AA4" i="8"/>
  <c r="M4" i="8"/>
  <c r="AA3" i="8"/>
  <c r="M3" i="8"/>
  <c r="O2" i="8"/>
  <c r="M2" i="8"/>
  <c r="O1" i="8"/>
  <c r="A17" i="7"/>
  <c r="A19" i="7" s="1"/>
  <c r="A21" i="7" s="1"/>
  <c r="A23" i="7" s="1"/>
  <c r="A25" i="7" s="1"/>
  <c r="A27" i="7" s="1"/>
  <c r="A29" i="7" s="1"/>
  <c r="A31" i="7" s="1"/>
  <c r="A33" i="7" s="1"/>
  <c r="AA4" i="7"/>
  <c r="M4" i="7"/>
  <c r="AA3" i="7"/>
  <c r="O2" i="7"/>
  <c r="M2" i="7"/>
  <c r="O1" i="7"/>
  <c r="A23" i="6"/>
  <c r="A28" i="6" s="1"/>
  <c r="A33" i="6" s="1"/>
  <c r="A38" i="6" s="1"/>
  <c r="A43" i="6" s="1"/>
  <c r="A48" i="6" s="1"/>
  <c r="A53" i="6" s="1"/>
  <c r="A58" i="6" s="1"/>
  <c r="A63" i="6" s="1"/>
  <c r="AA6" i="6"/>
  <c r="M6" i="6"/>
  <c r="AA5" i="6"/>
  <c r="M5" i="6"/>
  <c r="AA4" i="6"/>
  <c r="M4" i="6"/>
  <c r="AA3" i="6"/>
  <c r="M3" i="6"/>
  <c r="O2" i="6"/>
  <c r="M2" i="6"/>
  <c r="O1" i="6"/>
  <c r="A21" i="5"/>
  <c r="AA6" i="5"/>
  <c r="M6" i="5"/>
  <c r="AA5" i="5"/>
  <c r="M5" i="5"/>
  <c r="AA4" i="5"/>
  <c r="M4" i="5"/>
  <c r="AA3" i="5"/>
  <c r="M3" i="5"/>
  <c r="O2" i="5"/>
  <c r="M2" i="5"/>
  <c r="O1" i="5"/>
  <c r="A19" i="4"/>
  <c r="A21" i="4" s="1"/>
  <c r="A23" i="4" s="1"/>
  <c r="A25" i="4" s="1"/>
  <c r="A27" i="4" s="1"/>
  <c r="A29" i="4" s="1"/>
  <c r="A31" i="4" s="1"/>
  <c r="A34" i="4" s="1"/>
  <c r="A36" i="4" s="1"/>
  <c r="AA5" i="4"/>
  <c r="M5" i="4"/>
  <c r="AA4" i="4"/>
  <c r="M4" i="4"/>
  <c r="AB4" i="4" s="1"/>
  <c r="AA3" i="4"/>
  <c r="M3" i="4"/>
  <c r="O2" i="4"/>
  <c r="M2" i="4"/>
  <c r="O1" i="4"/>
  <c r="AB4" i="7" l="1"/>
  <c r="O4" i="7" s="1"/>
  <c r="AB3" i="7"/>
  <c r="O3" i="7" s="1"/>
  <c r="A25" i="5"/>
  <c r="A29" i="5" s="1"/>
  <c r="A33" i="5" s="1"/>
  <c r="A37" i="5" s="1"/>
  <c r="A41" i="5" s="1"/>
  <c r="A45" i="5" s="1"/>
  <c r="A49" i="5" s="1"/>
  <c r="A53" i="5" s="1"/>
  <c r="AB3" i="11"/>
  <c r="O3" i="11" s="1"/>
  <c r="O5" i="11"/>
  <c r="AB3" i="6"/>
  <c r="O3" i="6" s="1"/>
  <c r="AB4" i="6"/>
  <c r="O4" i="6" s="1"/>
  <c r="AB5" i="6"/>
  <c r="O5" i="6" s="1"/>
  <c r="AB6" i="6"/>
  <c r="O6" i="6" s="1"/>
  <c r="AB3" i="5"/>
  <c r="O3" i="5" s="1"/>
  <c r="AB4" i="5"/>
  <c r="O4" i="5" s="1"/>
  <c r="AB5" i="5"/>
  <c r="O5" i="5" s="1"/>
  <c r="AB6" i="5"/>
  <c r="O6" i="5" s="1"/>
  <c r="AB3" i="9"/>
  <c r="O3" i="9" s="1"/>
  <c r="AB4" i="9"/>
  <c r="O4" i="9" s="1"/>
  <c r="AB3" i="4"/>
  <c r="O3" i="4" s="1"/>
  <c r="O4" i="4"/>
  <c r="AB5" i="4"/>
  <c r="O5" i="4" s="1"/>
  <c r="AB3" i="8"/>
  <c r="O3" i="8" s="1"/>
  <c r="AB4" i="8"/>
  <c r="O4" i="8" s="1"/>
  <c r="AB5" i="8"/>
  <c r="O5" i="8" s="1"/>
  <c r="AB6" i="8"/>
  <c r="O6" i="8" s="1"/>
  <c r="O5" i="7" l="1"/>
  <c r="O12" i="7" s="1"/>
  <c r="O8" i="11"/>
  <c r="O11" i="11" s="1"/>
  <c r="O7" i="6"/>
  <c r="O10" i="6" s="1"/>
  <c r="O7" i="5"/>
  <c r="O10" i="5" s="1"/>
  <c r="O5" i="9"/>
  <c r="O8" i="9" s="1"/>
  <c r="O6" i="4"/>
  <c r="O9" i="4" s="1"/>
  <c r="O7" i="8"/>
  <c r="O11" i="8" s="1"/>
  <c r="O13" i="7" l="1"/>
  <c r="O14" i="7" s="1"/>
</calcChain>
</file>

<file path=xl/comments1.xml><?xml version="1.0" encoding="utf-8"?>
<comments xmlns="http://schemas.openxmlformats.org/spreadsheetml/2006/main">
  <authors>
    <author>Autor</author>
  </authors>
  <commentList>
    <comment ref="B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sharedStrings.xml><?xml version="1.0" encoding="utf-8"?>
<sst xmlns="http://schemas.openxmlformats.org/spreadsheetml/2006/main" count="617" uniqueCount="84">
  <si>
    <t>CICLO</t>
  </si>
  <si>
    <t>VERSIÓN: 1</t>
  </si>
  <si>
    <t>NOMBRE DEL CICLO</t>
  </si>
  <si>
    <t>FAMILIA DE PRODUCTO</t>
  </si>
  <si>
    <t>FECHA DE TOMA</t>
  </si>
  <si>
    <t>ANALISTA</t>
  </si>
  <si>
    <t>HORA DE INICIO</t>
  </si>
  <si>
    <t>HORA DE FINALIZACION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</si>
  <si>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</si>
  <si>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</si>
  <si>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</si>
  <si>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</si>
  <si>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</si>
  <si>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</si>
  <si>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</si>
  <si>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</si>
  <si>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</si>
  <si>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</si>
  <si>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</si>
  <si>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</si>
  <si>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</si>
  <si>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</si>
  <si>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</si>
  <si>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</si>
  <si>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</si>
  <si>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</si>
  <si>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</si>
  <si>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</si>
  <si>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</si>
  <si>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</si>
  <si>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</si>
  <si>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</si>
  <si>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</si>
  <si>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</si>
  <si>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</si>
  <si>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</si>
  <si>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</si>
  <si>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Jorge Carreño</t>
  </si>
  <si>
    <t>Fabian Carvajal</t>
  </si>
  <si>
    <t>Carlos Rojas</t>
  </si>
  <si>
    <t>Uclas</t>
  </si>
  <si>
    <t>Fabian Gualdrón</t>
  </si>
  <si>
    <t>Corte inicial</t>
  </si>
  <si>
    <t>Corte y Pulido</t>
  </si>
  <si>
    <t>Forros y Acabado</t>
  </si>
  <si>
    <t>Empacar y Etiquetar</t>
  </si>
  <si>
    <t>Plastificado</t>
  </si>
  <si>
    <t>Rectificado de Molde</t>
  </si>
  <si>
    <t>OPERACIÓN</t>
  </si>
  <si>
    <t>N°</t>
  </si>
  <si>
    <t>Desde que el operario agarra el fragmento plastico hasta que termina de limpiarl el plastico</t>
  </si>
  <si>
    <t>Desde que el operario ubica el plastico  en el horno hasta que lo extrae del horno</t>
  </si>
  <si>
    <t>A</t>
  </si>
  <si>
    <t>B</t>
  </si>
  <si>
    <t>C</t>
  </si>
  <si>
    <t>D</t>
  </si>
  <si>
    <t>E</t>
  </si>
  <si>
    <t>Desde que el operario moldea el plastico hasta que realiza el corte final</t>
  </si>
  <si>
    <t>Desde que el operario enciende la caladora hasta que termina de cortar el plastico</t>
  </si>
  <si>
    <t>Desde que el operario termina de cortar el plastico hasta que realiza el pulido grueso al plastico</t>
  </si>
  <si>
    <t>Desde que el operario termina el pulido fino hasta que le retira la biruta al plastico</t>
  </si>
  <si>
    <t xml:space="preserve">Desde que el operario toma el molde hasta que termina de marcar la lamina </t>
  </si>
  <si>
    <t>Desde que el operario termina de marcar la lamina hasta que la corta</t>
  </si>
  <si>
    <t>Desde que el operario toma la lamina hasta que la ubica en el sitio para ser procesada</t>
  </si>
  <si>
    <t>Desde que el operario toma el molde y lo delinea en plastico</t>
  </si>
  <si>
    <t>delineado final</t>
  </si>
  <si>
    <t>Desde que el operario extrae el plastico del horno hasta que lo ubica en el molde de yeso y lo moldea</t>
  </si>
  <si>
    <t>F</t>
  </si>
  <si>
    <t>Desde que el operario toma la OT hasta que encuentra molde de yeso</t>
  </si>
  <si>
    <t>Desde que el operario encuentra molde de yeso hasta que lo asegura en base horizontal</t>
  </si>
  <si>
    <t>Desde que el operario asegura el molde en base horizontal hasta que prepara la mezcla de yeso</t>
  </si>
  <si>
    <t>Desde que el operario prepara la mezcla de yeso hasta que aplica yeso a cada molde</t>
  </si>
  <si>
    <t xml:space="preserve">Desde que el operario aplica yeso a cada molde hasta que lo rectifica </t>
  </si>
  <si>
    <t>Desde que el operario  termina el pulido grueso hasta que termina el pulido fino al plastico</t>
  </si>
  <si>
    <t>Desde que el operario tama el forro  hasta que recorta el fragmento necesario</t>
  </si>
  <si>
    <t>Desde que el operario recorta el fragmento necesario hasta que le aplica pegante y lo adhiere la plantilla</t>
  </si>
  <si>
    <t>Desde que el operario al forro le aplica pegante y lo adhiere la plantilla hasta que recorta sobrantes</t>
  </si>
  <si>
    <t>Desde que el operario recorta sobrantes del forro hasta que pule los bordes del forro</t>
  </si>
  <si>
    <t>Desde que el operario pule los bordes del forro hasta que reliza pulido final</t>
  </si>
  <si>
    <t>Limpiar Producto</t>
  </si>
  <si>
    <t>Empacar y etiquetar</t>
  </si>
  <si>
    <t>TIEMPO TOTAL 
PRODUCTO SEGUNDOS</t>
  </si>
  <si>
    <t>TIEMPO TOTAL 
PRODUCTO MINUTOS</t>
  </si>
  <si>
    <t>VALORACION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</si>
</sst>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7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4" fillId="0" borderId="0"/>
    <xf numFmtId="9" fontId="9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3" borderId="4" xfId="2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5" borderId="41" xfId="1" applyFont="1" applyFill="1" applyBorder="1" applyAlignment="1">
      <alignment vertical="center" wrapText="1"/>
    </xf>
    <xf numFmtId="0" fontId="2" fillId="0" borderId="45" xfId="0" applyFont="1" applyBorder="1" applyAlignment="1">
      <alignment horizontal="center" vertical="center" wrapText="1"/>
    </xf>
    <xf numFmtId="0" fontId="6" fillId="5" borderId="47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9" xfId="0" applyBorder="1" applyAlignment="1">
      <alignment vertical="center"/>
    </xf>
    <xf numFmtId="9" fontId="0" fillId="0" borderId="6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22" xfId="0" applyBorder="1"/>
    <xf numFmtId="164" fontId="0" fillId="0" borderId="46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0" xfId="0" applyNumberFormat="1"/>
    <xf numFmtId="0" fontId="0" fillId="0" borderId="12" xfId="0" applyBorder="1"/>
    <xf numFmtId="0" fontId="0" fillId="0" borderId="16" xfId="0" applyBorder="1"/>
    <xf numFmtId="0" fontId="0" fillId="0" borderId="20" xfId="0" applyBorder="1" applyAlignment="1">
      <alignment horizontal="center"/>
    </xf>
    <xf numFmtId="0" fontId="0" fillId="0" borderId="19" xfId="0" applyBorder="1"/>
    <xf numFmtId="0" fontId="0" fillId="0" borderId="0" xfId="0" applyBorder="1" applyAlignment="1">
      <alignment horizontal="left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6" xfId="0" applyBorder="1"/>
    <xf numFmtId="0" fontId="0" fillId="0" borderId="19" xfId="0" applyBorder="1"/>
    <xf numFmtId="0" fontId="0" fillId="0" borderId="12" xfId="0" applyBorder="1"/>
    <xf numFmtId="0" fontId="0" fillId="0" borderId="3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6" xfId="0" applyBorder="1"/>
    <xf numFmtId="0" fontId="0" fillId="0" borderId="29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" xfId="0" applyBorder="1"/>
    <xf numFmtId="0" fontId="0" fillId="0" borderId="49" xfId="0" applyBorder="1"/>
    <xf numFmtId="0" fontId="0" fillId="0" borderId="12" xfId="0" applyBorder="1"/>
    <xf numFmtId="0" fontId="0" fillId="0" borderId="16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9" xfId="0" applyBorder="1"/>
    <xf numFmtId="164" fontId="0" fillId="0" borderId="70" xfId="0" applyNumberFormat="1" applyFill="1" applyBorder="1" applyAlignment="1">
      <alignment horizontal="center" vertical="center"/>
    </xf>
    <xf numFmtId="164" fontId="0" fillId="0" borderId="68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2" fontId="0" fillId="0" borderId="7" xfId="0" applyNumberFormat="1" applyBorder="1" applyAlignment="1">
      <alignment horizontal="center" vertical="center"/>
    </xf>
    <xf numFmtId="12" fontId="0" fillId="0" borderId="1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8" fontId="0" fillId="0" borderId="2" xfId="0" applyNumberFormat="1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6" borderId="29" xfId="0" applyFill="1" applyBorder="1" applyAlignment="1">
      <alignment vertical="center" wrapText="1"/>
    </xf>
    <xf numFmtId="164" fontId="0" fillId="6" borderId="49" xfId="0" applyNumberFormat="1" applyFill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4" fillId="0" borderId="37" xfId="3" applyFont="1" applyBorder="1" applyAlignment="1">
      <alignment horizontal="center" vertical="center"/>
    </xf>
    <xf numFmtId="0" fontId="1" fillId="2" borderId="42" xfId="1" applyBorder="1" applyAlignment="1">
      <alignment horizontal="center" vertical="center" wrapText="1"/>
    </xf>
    <xf numFmtId="0" fontId="1" fillId="2" borderId="43" xfId="1" applyBorder="1" applyAlignment="1">
      <alignment horizontal="center" vertical="center" wrapText="1"/>
    </xf>
    <xf numFmtId="0" fontId="1" fillId="2" borderId="44" xfId="1" applyBorder="1" applyAlignment="1">
      <alignment horizontal="center" vertical="center" wrapText="1"/>
    </xf>
    <xf numFmtId="0" fontId="6" fillId="4" borderId="58" xfId="1" applyFont="1" applyFill="1" applyBorder="1" applyAlignment="1">
      <alignment horizontal="center" vertical="center" wrapText="1"/>
    </xf>
    <xf numFmtId="0" fontId="6" fillId="4" borderId="40" xfId="1" applyFont="1" applyFill="1" applyBorder="1" applyAlignment="1">
      <alignment horizontal="center" vertical="center" wrapText="1"/>
    </xf>
    <xf numFmtId="0" fontId="6" fillId="4" borderId="59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6" xfId="0" applyBorder="1" applyAlignment="1">
      <alignment horizontal="left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0" borderId="30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1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1" fillId="3" borderId="54" xfId="2" applyFont="1" applyBorder="1" applyAlignment="1">
      <alignment horizontal="center" vertical="center" wrapText="1"/>
    </xf>
    <xf numFmtId="0" fontId="1" fillId="3" borderId="57" xfId="2" applyFont="1" applyBorder="1" applyAlignment="1">
      <alignment horizontal="center" vertical="center" wrapText="1"/>
    </xf>
    <xf numFmtId="0" fontId="1" fillId="3" borderId="56" xfId="2" applyFont="1" applyBorder="1" applyAlignment="1">
      <alignment horizontal="center" vertical="center" wrapText="1"/>
    </xf>
    <xf numFmtId="0" fontId="1" fillId="3" borderId="55" xfId="2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left"/>
    </xf>
    <xf numFmtId="165" fontId="0" fillId="0" borderId="26" xfId="0" applyNumberFormat="1" applyBorder="1" applyAlignment="1">
      <alignment horizontal="left"/>
    </xf>
    <xf numFmtId="165" fontId="0" fillId="0" borderId="8" xfId="0" applyNumberFormat="1" applyBorder="1" applyAlignment="1">
      <alignment horizontal="left"/>
    </xf>
    <xf numFmtId="0" fontId="2" fillId="0" borderId="54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5" xfId="0" applyBorder="1" applyAlignment="1">
      <alignment horizont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7" xfId="0" applyBorder="1" applyAlignment="1">
      <alignment horizontal="center"/>
    </xf>
    <xf numFmtId="1" fontId="0" fillId="0" borderId="7" xfId="4" applyNumberFormat="1" applyFont="1" applyBorder="1" applyAlignment="1">
      <alignment horizontal="center" vertical="center"/>
    </xf>
    <xf numFmtId="1" fontId="0" fillId="0" borderId="8" xfId="4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1" xfId="0" applyBorder="1" applyAlignment="1">
      <alignment horizontal="center"/>
    </xf>
    <xf numFmtId="1" fontId="0" fillId="0" borderId="23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</cellXfs>
  <cellStyles count="5">
    <cellStyle name="60% - Énfasis1" xfId="2" builtinId="32"/>
    <cellStyle name="Celda de comprobación" xfId="1" builtinId="23"/>
    <cellStyle name="Normal" xfId="0" builtinId="0"/>
    <cellStyle name="Normal 2" xfId="3"/>
    <cellStyle name="Porcentaje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9"/>
  <sheetViews>
    <sheetView workbookViewId="0">
      <pane xSplit="15" ySplit="17" topLeftCell="P18" activePane="bottomRight" state="frozen"/>
      <selection pane="topRight" activeCell="P1" sqref="P1"/>
      <selection pane="bottomLeft" activeCell="A18" sqref="A18"/>
      <selection pane="bottomRight" activeCell="M19" sqref="M1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6.5703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6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5">
        <f ca="1">IFERROR(AVERAGEIF(B:D,L3,I:J),0)</f>
        <v>72.953999999999994</v>
      </c>
      <c r="N3" s="41">
        <v>1</v>
      </c>
      <c r="O3" s="28">
        <f t="shared" ca="1" si="0"/>
        <v>83.89709999999998</v>
      </c>
      <c r="P3" s="42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41">
        <v>0</v>
      </c>
      <c r="W3" s="41">
        <v>0</v>
      </c>
      <c r="X3" s="41">
        <v>0</v>
      </c>
      <c r="Y3" s="41">
        <v>0</v>
      </c>
      <c r="Z3" s="41">
        <v>2</v>
      </c>
      <c r="AA3" s="41">
        <f t="shared" ref="AA3:AA6" si="1">SUM(P3:Z3)</f>
        <v>15</v>
      </c>
      <c r="AB3" s="7">
        <f t="shared" ref="AB3:AB6" ca="1" si="2">M3*(1+(AA3/100))/N3</f>
        <v>83.89709999999998</v>
      </c>
    </row>
    <row r="4" spans="1:28" x14ac:dyDescent="0.25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0.35416666666666669</v>
      </c>
      <c r="L4" s="6" t="s">
        <v>53</v>
      </c>
      <c r="M4" s="35">
        <f ca="1">IFERROR(AVERAGEIF(B:D,L4,I:J),0)</f>
        <v>13.95</v>
      </c>
      <c r="N4" s="41">
        <v>1</v>
      </c>
      <c r="O4" s="28">
        <f t="shared" ca="1" si="0"/>
        <v>15.763499999999997</v>
      </c>
      <c r="P4" s="42">
        <v>9</v>
      </c>
      <c r="Q4" s="35">
        <v>2</v>
      </c>
      <c r="R4" s="35">
        <v>0</v>
      </c>
      <c r="S4" s="35">
        <v>0</v>
      </c>
      <c r="T4" s="35">
        <v>0</v>
      </c>
      <c r="U4" s="35">
        <v>2</v>
      </c>
      <c r="V4" s="41">
        <v>0</v>
      </c>
      <c r="W4" s="41">
        <v>0</v>
      </c>
      <c r="X4" s="41">
        <v>0</v>
      </c>
      <c r="Y4" s="41">
        <v>0</v>
      </c>
      <c r="Z4" s="41">
        <v>0</v>
      </c>
      <c r="AA4" s="41">
        <f t="shared" si="1"/>
        <v>13</v>
      </c>
      <c r="AB4" s="7">
        <f t="shared" ca="1" si="2"/>
        <v>15.763499999999997</v>
      </c>
    </row>
    <row r="5" spans="1:28" x14ac:dyDescent="0.25">
      <c r="A5" s="108" t="s">
        <v>2</v>
      </c>
      <c r="B5" s="109"/>
      <c r="C5" s="114" t="s">
        <v>47</v>
      </c>
      <c r="D5" s="115"/>
      <c r="E5" s="115"/>
      <c r="F5" s="116"/>
      <c r="G5" s="108" t="s">
        <v>7</v>
      </c>
      <c r="H5" s="113"/>
      <c r="I5" s="109"/>
      <c r="J5" s="92">
        <v>0.38194444444444442</v>
      </c>
      <c r="L5" s="6" t="s">
        <v>54</v>
      </c>
      <c r="M5" s="35">
        <f ca="1">IFERROR(AVERAGEIF(B:D,L5,I:J),0)</f>
        <v>95</v>
      </c>
      <c r="N5" s="87">
        <v>0.1</v>
      </c>
      <c r="O5" s="28">
        <f t="shared" ca="1" si="0"/>
        <v>10.924999999999999</v>
      </c>
      <c r="P5" s="42">
        <v>9</v>
      </c>
      <c r="Q5" s="35">
        <v>2</v>
      </c>
      <c r="R5" s="35">
        <v>0</v>
      </c>
      <c r="S5" s="35">
        <v>0</v>
      </c>
      <c r="T5" s="35">
        <v>2</v>
      </c>
      <c r="U5" s="35">
        <v>2</v>
      </c>
      <c r="V5" s="41">
        <v>0</v>
      </c>
      <c r="W5" s="41">
        <v>0</v>
      </c>
      <c r="X5" s="41">
        <v>0</v>
      </c>
      <c r="Y5" s="41">
        <v>0</v>
      </c>
      <c r="Z5" s="41">
        <v>0</v>
      </c>
      <c r="AA5" s="41">
        <f t="shared" si="1"/>
        <v>15</v>
      </c>
      <c r="AB5" s="7">
        <f ca="1">M5*(1+(AA5/100))*N5</f>
        <v>10.924999999999999</v>
      </c>
    </row>
    <row r="6" spans="1:28" x14ac:dyDescent="0.25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91" t="s">
        <v>15</v>
      </c>
      <c r="L6" s="6" t="s">
        <v>55</v>
      </c>
      <c r="M6" s="78">
        <f ca="1">IFERROR(AVERAGEIF(B:D,L6,I:J),0)</f>
        <v>200.20999999999998</v>
      </c>
      <c r="N6" s="73">
        <v>1</v>
      </c>
      <c r="O6" s="28">
        <f t="shared" ca="1" si="0"/>
        <v>230.24149999999995</v>
      </c>
      <c r="P6" s="74">
        <v>9</v>
      </c>
      <c r="Q6" s="78">
        <v>2</v>
      </c>
      <c r="R6" s="78">
        <v>0</v>
      </c>
      <c r="S6" s="78">
        <v>0</v>
      </c>
      <c r="T6" s="78">
        <v>2</v>
      </c>
      <c r="U6" s="78">
        <v>2</v>
      </c>
      <c r="V6" s="73">
        <v>0</v>
      </c>
      <c r="W6" s="73">
        <v>0</v>
      </c>
      <c r="X6" s="73">
        <v>0</v>
      </c>
      <c r="Y6" s="73">
        <v>0</v>
      </c>
      <c r="Z6" s="73">
        <v>0</v>
      </c>
      <c r="AA6" s="73">
        <f t="shared" si="1"/>
        <v>15</v>
      </c>
      <c r="AB6" s="7">
        <f t="shared" ca="1" si="2"/>
        <v>230.24149999999995</v>
      </c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  <c r="L7" s="8" t="s">
        <v>56</v>
      </c>
      <c r="M7" s="77">
        <f ca="1">IFERROR(AVERAGEIF(B:D,L7,I:J),0)</f>
        <v>169.29</v>
      </c>
      <c r="N7" s="75">
        <v>2</v>
      </c>
      <c r="O7" s="81">
        <f t="shared" ref="O7" ca="1" si="3">AB7</f>
        <v>97.34174999999999</v>
      </c>
      <c r="P7" s="76">
        <v>9</v>
      </c>
      <c r="Q7" s="77">
        <v>2</v>
      </c>
      <c r="R7" s="77">
        <v>0</v>
      </c>
      <c r="S7" s="77">
        <v>0</v>
      </c>
      <c r="T7" s="77">
        <v>0</v>
      </c>
      <c r="U7" s="77">
        <v>2</v>
      </c>
      <c r="V7" s="75">
        <v>0</v>
      </c>
      <c r="W7" s="75">
        <v>0</v>
      </c>
      <c r="X7" s="75">
        <v>0</v>
      </c>
      <c r="Y7" s="75">
        <v>0</v>
      </c>
      <c r="Z7" s="75">
        <v>2</v>
      </c>
      <c r="AA7" s="75">
        <f t="shared" ref="AA7" si="4">SUM(P7:Z7)</f>
        <v>15</v>
      </c>
      <c r="AB7" s="9">
        <f t="shared" ref="AB7" ca="1" si="5">M7*(1+(AA7/100))/N7</f>
        <v>97.34174999999999</v>
      </c>
    </row>
    <row r="8" spans="1:28" ht="15.75" thickBot="1" x14ac:dyDescent="0.3">
      <c r="A8" s="108" t="s">
        <v>12</v>
      </c>
      <c r="B8" s="109"/>
      <c r="C8" s="110" t="s">
        <v>39</v>
      </c>
      <c r="D8" s="111"/>
      <c r="E8" s="111"/>
      <c r="F8" s="112"/>
      <c r="G8" s="108"/>
      <c r="H8" s="113"/>
      <c r="I8" s="109"/>
      <c r="J8" s="97"/>
      <c r="N8" s="79" t="s">
        <v>33</v>
      </c>
      <c r="O8" s="80">
        <f ca="1">SUM(O3:O6)</f>
        <v>340.82709999999992</v>
      </c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66"/>
    </row>
    <row r="10" spans="1:28" ht="15.75" thickBot="1" x14ac:dyDescent="0.3">
      <c r="A10" s="60" t="s">
        <v>49</v>
      </c>
      <c r="B10" s="136" t="s">
        <v>48</v>
      </c>
      <c r="C10" s="137"/>
      <c r="D10" s="137"/>
      <c r="E10" s="137"/>
      <c r="F10" s="137"/>
      <c r="G10" s="137"/>
      <c r="H10" s="137"/>
      <c r="I10" s="137"/>
      <c r="J10" s="138"/>
      <c r="K10" s="64"/>
      <c r="N10" s="22" t="s">
        <v>35</v>
      </c>
      <c r="O10" s="24">
        <v>0.05</v>
      </c>
    </row>
    <row r="11" spans="1:28" ht="15.75" thickBot="1" x14ac:dyDescent="0.3">
      <c r="A11" s="53">
        <v>1</v>
      </c>
      <c r="B11" s="139" t="s">
        <v>68</v>
      </c>
      <c r="C11" s="139"/>
      <c r="D11" s="139"/>
      <c r="E11" s="139"/>
      <c r="F11" s="139"/>
      <c r="G11" s="139"/>
      <c r="H11" s="139"/>
      <c r="I11" s="139"/>
      <c r="J11" s="139"/>
      <c r="K11" s="56" t="s">
        <v>52</v>
      </c>
      <c r="N11" s="23" t="s">
        <v>34</v>
      </c>
      <c r="O11" s="31">
        <f ca="1">O8/(1-O10)</f>
        <v>358.76536842105259</v>
      </c>
    </row>
    <row r="12" spans="1:28" x14ac:dyDescent="0.25">
      <c r="A12" s="51">
        <v>2</v>
      </c>
      <c r="B12" s="139" t="s">
        <v>69</v>
      </c>
      <c r="C12" s="139"/>
      <c r="D12" s="139"/>
      <c r="E12" s="139"/>
      <c r="F12" s="139"/>
      <c r="G12" s="139"/>
      <c r="H12" s="139"/>
      <c r="I12" s="139"/>
      <c r="J12" s="139"/>
      <c r="K12" s="57" t="s">
        <v>53</v>
      </c>
    </row>
    <row r="13" spans="1:28" x14ac:dyDescent="0.25">
      <c r="A13" s="51">
        <v>3</v>
      </c>
      <c r="B13" s="139" t="s">
        <v>70</v>
      </c>
      <c r="C13" s="139"/>
      <c r="D13" s="139"/>
      <c r="E13" s="139"/>
      <c r="F13" s="139"/>
      <c r="G13" s="139"/>
      <c r="H13" s="139"/>
      <c r="I13" s="139"/>
      <c r="J13" s="139"/>
      <c r="K13" s="69" t="s">
        <v>54</v>
      </c>
    </row>
    <row r="14" spans="1:28" x14ac:dyDescent="0.25">
      <c r="A14" s="51">
        <v>4</v>
      </c>
      <c r="B14" s="139" t="s">
        <v>71</v>
      </c>
      <c r="C14" s="139"/>
      <c r="D14" s="139"/>
      <c r="E14" s="139"/>
      <c r="F14" s="139"/>
      <c r="G14" s="139"/>
      <c r="H14" s="139"/>
      <c r="I14" s="139"/>
      <c r="J14" s="139"/>
      <c r="K14" s="69" t="s">
        <v>55</v>
      </c>
    </row>
    <row r="15" spans="1:28" ht="15.75" thickBot="1" x14ac:dyDescent="0.3">
      <c r="A15" s="3">
        <v>5</v>
      </c>
      <c r="B15" s="140" t="s">
        <v>72</v>
      </c>
      <c r="C15" s="140"/>
      <c r="D15" s="140"/>
      <c r="E15" s="140"/>
      <c r="F15" s="140"/>
      <c r="G15" s="140"/>
      <c r="H15" s="140"/>
      <c r="I15" s="140"/>
      <c r="J15" s="140"/>
      <c r="K15" s="55" t="s">
        <v>56</v>
      </c>
    </row>
    <row r="16" spans="1:28" ht="15.75" thickBot="1" x14ac:dyDescent="0.3"/>
    <row r="17" spans="1:10" ht="15.75" thickBot="1" x14ac:dyDescent="0.3">
      <c r="A17" s="4" t="s">
        <v>0</v>
      </c>
      <c r="B17" s="129" t="s">
        <v>11</v>
      </c>
      <c r="C17" s="130"/>
      <c r="D17" s="131"/>
      <c r="E17" s="129" t="s">
        <v>83</v>
      </c>
      <c r="F17" s="131"/>
      <c r="G17" s="129" t="s">
        <v>8</v>
      </c>
      <c r="H17" s="131"/>
      <c r="I17" s="129" t="s">
        <v>9</v>
      </c>
      <c r="J17" s="132"/>
    </row>
    <row r="18" spans="1:10" x14ac:dyDescent="0.25">
      <c r="A18" s="150">
        <v>1</v>
      </c>
      <c r="B18" s="146" t="s">
        <v>52</v>
      </c>
      <c r="C18" s="147"/>
      <c r="D18" s="148"/>
      <c r="E18" s="146">
        <v>90</v>
      </c>
      <c r="F18" s="148"/>
      <c r="G18" s="146">
        <v>80</v>
      </c>
      <c r="H18" s="148"/>
      <c r="I18" s="146">
        <f>+(E18*G18)/100</f>
        <v>72</v>
      </c>
      <c r="J18" s="148"/>
    </row>
    <row r="19" spans="1:10" x14ac:dyDescent="0.25">
      <c r="A19" s="151"/>
      <c r="B19" s="141" t="s">
        <v>53</v>
      </c>
      <c r="C19" s="149"/>
      <c r="D19" s="142"/>
      <c r="E19" s="141">
        <v>90</v>
      </c>
      <c r="F19" s="142"/>
      <c r="G19" s="141">
        <v>15</v>
      </c>
      <c r="H19" s="142"/>
      <c r="I19" s="141">
        <f t="shared" ref="I19:I58" si="6">+(E19*G19)/100</f>
        <v>13.5</v>
      </c>
      <c r="J19" s="142"/>
    </row>
    <row r="20" spans="1:10" x14ac:dyDescent="0.25">
      <c r="A20" s="151"/>
      <c r="B20" s="141" t="s">
        <v>54</v>
      </c>
      <c r="C20" s="149"/>
      <c r="D20" s="142"/>
      <c r="E20" s="141">
        <v>95</v>
      </c>
      <c r="F20" s="142"/>
      <c r="G20" s="141">
        <v>100</v>
      </c>
      <c r="H20" s="142"/>
      <c r="I20" s="141">
        <f t="shared" si="6"/>
        <v>95</v>
      </c>
      <c r="J20" s="142"/>
    </row>
    <row r="21" spans="1:10" x14ac:dyDescent="0.25">
      <c r="A21" s="151"/>
      <c r="B21" s="141" t="s">
        <v>55</v>
      </c>
      <c r="C21" s="149"/>
      <c r="D21" s="142"/>
      <c r="E21" s="141">
        <v>90</v>
      </c>
      <c r="F21" s="142"/>
      <c r="G21" s="141">
        <v>120</v>
      </c>
      <c r="H21" s="142"/>
      <c r="I21" s="141">
        <f t="shared" si="6"/>
        <v>108</v>
      </c>
      <c r="J21" s="142"/>
    </row>
    <row r="22" spans="1:10" ht="15.75" thickBot="1" x14ac:dyDescent="0.3">
      <c r="A22" s="152"/>
      <c r="B22" s="143" t="s">
        <v>56</v>
      </c>
      <c r="C22" s="144"/>
      <c r="D22" s="145"/>
      <c r="E22" s="143">
        <v>90</v>
      </c>
      <c r="F22" s="145"/>
      <c r="G22" s="143">
        <v>187</v>
      </c>
      <c r="H22" s="145"/>
      <c r="I22" s="143">
        <f t="shared" si="6"/>
        <v>168.3</v>
      </c>
      <c r="J22" s="145"/>
    </row>
    <row r="23" spans="1:10" x14ac:dyDescent="0.25">
      <c r="A23" s="150">
        <f>A18+1</f>
        <v>2</v>
      </c>
      <c r="B23" s="146" t="s">
        <v>52</v>
      </c>
      <c r="C23" s="147"/>
      <c r="D23" s="148"/>
      <c r="E23" s="146">
        <v>93</v>
      </c>
      <c r="F23" s="148"/>
      <c r="G23" s="146">
        <v>78</v>
      </c>
      <c r="H23" s="148"/>
      <c r="I23" s="146">
        <f t="shared" si="6"/>
        <v>72.540000000000006</v>
      </c>
      <c r="J23" s="148"/>
    </row>
    <row r="24" spans="1:10" x14ac:dyDescent="0.25">
      <c r="A24" s="151"/>
      <c r="B24" s="141" t="s">
        <v>53</v>
      </c>
      <c r="C24" s="149"/>
      <c r="D24" s="142"/>
      <c r="E24" s="141">
        <v>90</v>
      </c>
      <c r="F24" s="142"/>
      <c r="G24" s="141">
        <v>14</v>
      </c>
      <c r="H24" s="142"/>
      <c r="I24" s="141">
        <f t="shared" si="6"/>
        <v>12.6</v>
      </c>
      <c r="J24" s="142"/>
    </row>
    <row r="25" spans="1:10" x14ac:dyDescent="0.25">
      <c r="A25" s="151"/>
      <c r="B25" s="141" t="s">
        <v>55</v>
      </c>
      <c r="C25" s="149"/>
      <c r="D25" s="142"/>
      <c r="E25" s="141">
        <v>90</v>
      </c>
      <c r="F25" s="142"/>
      <c r="G25" s="141">
        <v>125</v>
      </c>
      <c r="H25" s="142"/>
      <c r="I25" s="141">
        <f t="shared" si="6"/>
        <v>112.5</v>
      </c>
      <c r="J25" s="142"/>
    </row>
    <row r="26" spans="1:10" ht="15.75" thickBot="1" x14ac:dyDescent="0.3">
      <c r="A26" s="152"/>
      <c r="B26" s="143" t="s">
        <v>56</v>
      </c>
      <c r="C26" s="144"/>
      <c r="D26" s="145"/>
      <c r="E26" s="143">
        <v>90</v>
      </c>
      <c r="F26" s="145"/>
      <c r="G26" s="143">
        <v>190</v>
      </c>
      <c r="H26" s="145"/>
      <c r="I26" s="143">
        <f t="shared" si="6"/>
        <v>171</v>
      </c>
      <c r="J26" s="145"/>
    </row>
    <row r="27" spans="1:10" x14ac:dyDescent="0.25">
      <c r="A27" s="150">
        <f>A23+1</f>
        <v>3</v>
      </c>
      <c r="B27" s="146" t="s">
        <v>52</v>
      </c>
      <c r="C27" s="147"/>
      <c r="D27" s="148"/>
      <c r="E27" s="146">
        <v>95</v>
      </c>
      <c r="F27" s="148"/>
      <c r="G27" s="146">
        <v>77</v>
      </c>
      <c r="H27" s="148"/>
      <c r="I27" s="146">
        <f t="shared" si="6"/>
        <v>73.150000000000006</v>
      </c>
      <c r="J27" s="148"/>
    </row>
    <row r="28" spans="1:10" x14ac:dyDescent="0.25">
      <c r="A28" s="151"/>
      <c r="B28" s="141" t="s">
        <v>53</v>
      </c>
      <c r="C28" s="149"/>
      <c r="D28" s="142"/>
      <c r="E28" s="141">
        <v>90</v>
      </c>
      <c r="F28" s="142"/>
      <c r="G28" s="141">
        <v>15</v>
      </c>
      <c r="H28" s="142"/>
      <c r="I28" s="141">
        <f t="shared" si="6"/>
        <v>13.5</v>
      </c>
      <c r="J28" s="142"/>
    </row>
    <row r="29" spans="1:10" x14ac:dyDescent="0.25">
      <c r="A29" s="151"/>
      <c r="B29" s="141" t="s">
        <v>55</v>
      </c>
      <c r="C29" s="149"/>
      <c r="D29" s="142"/>
      <c r="E29" s="141">
        <v>90</v>
      </c>
      <c r="F29" s="142"/>
      <c r="G29" s="141">
        <v>126</v>
      </c>
      <c r="H29" s="142"/>
      <c r="I29" s="141">
        <f t="shared" si="6"/>
        <v>113.4</v>
      </c>
      <c r="J29" s="142"/>
    </row>
    <row r="30" spans="1:10" ht="15.75" thickBot="1" x14ac:dyDescent="0.3">
      <c r="A30" s="152"/>
      <c r="B30" s="143" t="s">
        <v>56</v>
      </c>
      <c r="C30" s="144"/>
      <c r="D30" s="145"/>
      <c r="E30" s="143">
        <v>90</v>
      </c>
      <c r="F30" s="145"/>
      <c r="G30" s="143">
        <v>185</v>
      </c>
      <c r="H30" s="145"/>
      <c r="I30" s="143">
        <f t="shared" si="6"/>
        <v>166.5</v>
      </c>
      <c r="J30" s="145"/>
    </row>
    <row r="31" spans="1:10" x14ac:dyDescent="0.25">
      <c r="A31" s="150">
        <f>A27+1</f>
        <v>4</v>
      </c>
      <c r="B31" s="146" t="s">
        <v>52</v>
      </c>
      <c r="C31" s="147"/>
      <c r="D31" s="148"/>
      <c r="E31" s="146">
        <v>90</v>
      </c>
      <c r="F31" s="148"/>
      <c r="G31" s="146">
        <v>82</v>
      </c>
      <c r="H31" s="148"/>
      <c r="I31" s="146">
        <f t="shared" si="6"/>
        <v>73.8</v>
      </c>
      <c r="J31" s="148"/>
    </row>
    <row r="32" spans="1:10" x14ac:dyDescent="0.25">
      <c r="A32" s="151"/>
      <c r="B32" s="141" t="s">
        <v>53</v>
      </c>
      <c r="C32" s="149"/>
      <c r="D32" s="142"/>
      <c r="E32" s="141">
        <v>90</v>
      </c>
      <c r="F32" s="142"/>
      <c r="G32" s="141">
        <v>18</v>
      </c>
      <c r="H32" s="142"/>
      <c r="I32" s="141">
        <f t="shared" si="6"/>
        <v>16.2</v>
      </c>
      <c r="J32" s="142"/>
    </row>
    <row r="33" spans="1:10" x14ac:dyDescent="0.25">
      <c r="A33" s="151"/>
      <c r="B33" s="141" t="s">
        <v>55</v>
      </c>
      <c r="C33" s="149"/>
      <c r="D33" s="142"/>
      <c r="E33" s="141">
        <v>90</v>
      </c>
      <c r="F33" s="142"/>
      <c r="G33" s="141">
        <v>120</v>
      </c>
      <c r="H33" s="142"/>
      <c r="I33" s="141">
        <f t="shared" si="6"/>
        <v>108</v>
      </c>
      <c r="J33" s="142"/>
    </row>
    <row r="34" spans="1:10" ht="15.75" thickBot="1" x14ac:dyDescent="0.3">
      <c r="A34" s="152"/>
      <c r="B34" s="143" t="s">
        <v>56</v>
      </c>
      <c r="C34" s="144"/>
      <c r="D34" s="145"/>
      <c r="E34" s="143">
        <v>90</v>
      </c>
      <c r="F34" s="145"/>
      <c r="G34" s="143">
        <v>188</v>
      </c>
      <c r="H34" s="145"/>
      <c r="I34" s="143">
        <f t="shared" si="6"/>
        <v>169.2</v>
      </c>
      <c r="J34" s="145"/>
    </row>
    <row r="35" spans="1:10" x14ac:dyDescent="0.25">
      <c r="A35" s="150">
        <f>A31+1</f>
        <v>5</v>
      </c>
      <c r="B35" s="146" t="s">
        <v>52</v>
      </c>
      <c r="C35" s="147"/>
      <c r="D35" s="148"/>
      <c r="E35" s="146">
        <v>90</v>
      </c>
      <c r="F35" s="148"/>
      <c r="G35" s="146">
        <v>84</v>
      </c>
      <c r="H35" s="148"/>
      <c r="I35" s="146">
        <f t="shared" si="6"/>
        <v>75.599999999999994</v>
      </c>
      <c r="J35" s="148"/>
    </row>
    <row r="36" spans="1:10" x14ac:dyDescent="0.25">
      <c r="A36" s="151"/>
      <c r="B36" s="141" t="s">
        <v>53</v>
      </c>
      <c r="C36" s="149"/>
      <c r="D36" s="142"/>
      <c r="E36" s="141">
        <v>90</v>
      </c>
      <c r="F36" s="142"/>
      <c r="G36" s="141">
        <v>17</v>
      </c>
      <c r="H36" s="142"/>
      <c r="I36" s="141">
        <f t="shared" si="6"/>
        <v>15.3</v>
      </c>
      <c r="J36" s="142"/>
    </row>
    <row r="37" spans="1:10" x14ac:dyDescent="0.25">
      <c r="A37" s="151"/>
      <c r="B37" s="141" t="s">
        <v>55</v>
      </c>
      <c r="C37" s="149"/>
      <c r="D37" s="142"/>
      <c r="E37" s="141">
        <v>90</v>
      </c>
      <c r="F37" s="142"/>
      <c r="G37" s="141">
        <v>120</v>
      </c>
      <c r="H37" s="142"/>
      <c r="I37" s="141">
        <f t="shared" si="6"/>
        <v>108</v>
      </c>
      <c r="J37" s="142"/>
    </row>
    <row r="38" spans="1:10" ht="15.75" thickBot="1" x14ac:dyDescent="0.3">
      <c r="A38" s="152"/>
      <c r="B38" s="143" t="s">
        <v>56</v>
      </c>
      <c r="C38" s="144"/>
      <c r="D38" s="145"/>
      <c r="E38" s="143">
        <v>90</v>
      </c>
      <c r="F38" s="145"/>
      <c r="G38" s="143">
        <v>186</v>
      </c>
      <c r="H38" s="145"/>
      <c r="I38" s="143">
        <f t="shared" si="6"/>
        <v>167.4</v>
      </c>
      <c r="J38" s="145"/>
    </row>
    <row r="39" spans="1:10" x14ac:dyDescent="0.25">
      <c r="A39" s="150">
        <f>A35+1</f>
        <v>6</v>
      </c>
      <c r="B39" s="146" t="s">
        <v>52</v>
      </c>
      <c r="C39" s="147"/>
      <c r="D39" s="148"/>
      <c r="E39" s="146">
        <v>100</v>
      </c>
      <c r="F39" s="148"/>
      <c r="G39" s="146">
        <v>75</v>
      </c>
      <c r="H39" s="148"/>
      <c r="I39" s="146">
        <f t="shared" si="6"/>
        <v>75</v>
      </c>
      <c r="J39" s="148"/>
    </row>
    <row r="40" spans="1:10" x14ac:dyDescent="0.25">
      <c r="A40" s="151"/>
      <c r="B40" s="141" t="s">
        <v>53</v>
      </c>
      <c r="C40" s="149"/>
      <c r="D40" s="142"/>
      <c r="E40" s="141">
        <v>90</v>
      </c>
      <c r="F40" s="142"/>
      <c r="G40" s="141">
        <v>15</v>
      </c>
      <c r="H40" s="142"/>
      <c r="I40" s="141">
        <f t="shared" si="6"/>
        <v>13.5</v>
      </c>
      <c r="J40" s="142"/>
    </row>
    <row r="41" spans="1:10" x14ac:dyDescent="0.25">
      <c r="A41" s="151"/>
      <c r="B41" s="141" t="s">
        <v>55</v>
      </c>
      <c r="C41" s="149"/>
      <c r="D41" s="142"/>
      <c r="E41" s="141">
        <v>90</v>
      </c>
      <c r="F41" s="142"/>
      <c r="G41" s="141">
        <v>122</v>
      </c>
      <c r="H41" s="142"/>
      <c r="I41" s="141">
        <f t="shared" si="6"/>
        <v>109.8</v>
      </c>
      <c r="J41" s="142"/>
    </row>
    <row r="42" spans="1:10" ht="15.75" thickBot="1" x14ac:dyDescent="0.3">
      <c r="A42" s="152"/>
      <c r="B42" s="143" t="s">
        <v>56</v>
      </c>
      <c r="C42" s="144"/>
      <c r="D42" s="145"/>
      <c r="E42" s="143">
        <v>90</v>
      </c>
      <c r="F42" s="145"/>
      <c r="G42" s="143">
        <v>190</v>
      </c>
      <c r="H42" s="145"/>
      <c r="I42" s="143">
        <f t="shared" si="6"/>
        <v>171</v>
      </c>
      <c r="J42" s="145"/>
    </row>
    <row r="43" spans="1:10" x14ac:dyDescent="0.25">
      <c r="A43" s="150">
        <f t="shared" ref="A43:A51" si="7">A39+1</f>
        <v>7</v>
      </c>
      <c r="B43" s="146" t="s">
        <v>52</v>
      </c>
      <c r="C43" s="147"/>
      <c r="D43" s="148"/>
      <c r="E43" s="146">
        <v>90</v>
      </c>
      <c r="F43" s="148"/>
      <c r="G43" s="146">
        <v>80</v>
      </c>
      <c r="H43" s="148"/>
      <c r="I43" s="146">
        <f t="shared" si="6"/>
        <v>72</v>
      </c>
      <c r="J43" s="148"/>
    </row>
    <row r="44" spans="1:10" x14ac:dyDescent="0.25">
      <c r="A44" s="151"/>
      <c r="B44" s="141" t="s">
        <v>53</v>
      </c>
      <c r="C44" s="149"/>
      <c r="D44" s="142"/>
      <c r="E44" s="141">
        <v>90</v>
      </c>
      <c r="F44" s="142"/>
      <c r="G44" s="141">
        <v>16</v>
      </c>
      <c r="H44" s="142"/>
      <c r="I44" s="141">
        <f t="shared" si="6"/>
        <v>14.4</v>
      </c>
      <c r="J44" s="142"/>
    </row>
    <row r="45" spans="1:10" x14ac:dyDescent="0.25">
      <c r="A45" s="151"/>
      <c r="B45" s="141" t="s">
        <v>55</v>
      </c>
      <c r="C45" s="149"/>
      <c r="D45" s="142"/>
      <c r="E45" s="141">
        <v>90</v>
      </c>
      <c r="F45" s="142"/>
      <c r="G45" s="141">
        <v>124</v>
      </c>
      <c r="H45" s="142"/>
      <c r="I45" s="141">
        <f t="shared" si="6"/>
        <v>111.6</v>
      </c>
      <c r="J45" s="142"/>
    </row>
    <row r="46" spans="1:10" ht="15.75" thickBot="1" x14ac:dyDescent="0.3">
      <c r="A46" s="152"/>
      <c r="B46" s="143" t="s">
        <v>56</v>
      </c>
      <c r="C46" s="144"/>
      <c r="D46" s="145"/>
      <c r="E46" s="143">
        <v>90</v>
      </c>
      <c r="F46" s="145"/>
      <c r="G46" s="143">
        <v>184</v>
      </c>
      <c r="H46" s="145"/>
      <c r="I46" s="143">
        <f t="shared" si="6"/>
        <v>165.6</v>
      </c>
      <c r="J46" s="145"/>
    </row>
    <row r="47" spans="1:10" x14ac:dyDescent="0.25">
      <c r="A47" s="150">
        <f t="shared" si="7"/>
        <v>8</v>
      </c>
      <c r="B47" s="146" t="s">
        <v>52</v>
      </c>
      <c r="C47" s="147"/>
      <c r="D47" s="148"/>
      <c r="E47" s="146">
        <v>85</v>
      </c>
      <c r="F47" s="148"/>
      <c r="G47" s="146">
        <v>83</v>
      </c>
      <c r="H47" s="148"/>
      <c r="I47" s="146">
        <f t="shared" si="6"/>
        <v>70.55</v>
      </c>
      <c r="J47" s="148"/>
    </row>
    <row r="48" spans="1:10" x14ac:dyDescent="0.25">
      <c r="A48" s="151"/>
      <c r="B48" s="141" t="s">
        <v>53</v>
      </c>
      <c r="C48" s="149"/>
      <c r="D48" s="142"/>
      <c r="E48" s="141">
        <v>90</v>
      </c>
      <c r="F48" s="142"/>
      <c r="G48" s="141">
        <v>14</v>
      </c>
      <c r="H48" s="142"/>
      <c r="I48" s="141">
        <f t="shared" si="6"/>
        <v>12.6</v>
      </c>
      <c r="J48" s="142"/>
    </row>
    <row r="49" spans="1:10" x14ac:dyDescent="0.25">
      <c r="A49" s="151"/>
      <c r="B49" s="141" t="s">
        <v>55</v>
      </c>
      <c r="C49" s="149"/>
      <c r="D49" s="142"/>
      <c r="E49" s="141">
        <v>95</v>
      </c>
      <c r="F49" s="142"/>
      <c r="G49" s="141">
        <v>118</v>
      </c>
      <c r="H49" s="142"/>
      <c r="I49" s="141">
        <f t="shared" si="6"/>
        <v>112.1</v>
      </c>
      <c r="J49" s="142"/>
    </row>
    <row r="50" spans="1:10" ht="15.75" thickBot="1" x14ac:dyDescent="0.3">
      <c r="A50" s="152"/>
      <c r="B50" s="143" t="s">
        <v>56</v>
      </c>
      <c r="C50" s="144"/>
      <c r="D50" s="145"/>
      <c r="E50" s="143">
        <v>90</v>
      </c>
      <c r="F50" s="145"/>
      <c r="G50" s="143">
        <v>189</v>
      </c>
      <c r="H50" s="145"/>
      <c r="I50" s="143">
        <f t="shared" si="6"/>
        <v>170.1</v>
      </c>
      <c r="J50" s="145"/>
    </row>
    <row r="51" spans="1:10" x14ac:dyDescent="0.25">
      <c r="A51" s="150">
        <f t="shared" si="7"/>
        <v>9</v>
      </c>
      <c r="B51" s="146" t="s">
        <v>52</v>
      </c>
      <c r="C51" s="147"/>
      <c r="D51" s="148"/>
      <c r="E51" s="146">
        <v>90</v>
      </c>
      <c r="F51" s="148"/>
      <c r="G51" s="146">
        <v>80</v>
      </c>
      <c r="H51" s="148"/>
      <c r="I51" s="146">
        <f t="shared" si="6"/>
        <v>72</v>
      </c>
      <c r="J51" s="148"/>
    </row>
    <row r="52" spans="1:10" x14ac:dyDescent="0.25">
      <c r="A52" s="151"/>
      <c r="B52" s="141" t="s">
        <v>53</v>
      </c>
      <c r="C52" s="149"/>
      <c r="D52" s="142"/>
      <c r="E52" s="141">
        <v>90</v>
      </c>
      <c r="F52" s="142"/>
      <c r="G52" s="141">
        <v>15</v>
      </c>
      <c r="H52" s="142"/>
      <c r="I52" s="141">
        <f t="shared" si="6"/>
        <v>13.5</v>
      </c>
      <c r="J52" s="142"/>
    </row>
    <row r="53" spans="1:10" x14ac:dyDescent="0.25">
      <c r="A53" s="151"/>
      <c r="B53" s="141" t="s">
        <v>55</v>
      </c>
      <c r="C53" s="149"/>
      <c r="D53" s="142"/>
      <c r="E53" s="141">
        <v>90</v>
      </c>
      <c r="F53" s="142"/>
      <c r="G53" s="141">
        <v>120</v>
      </c>
      <c r="H53" s="142"/>
      <c r="I53" s="141">
        <f t="shared" si="6"/>
        <v>108</v>
      </c>
      <c r="J53" s="142"/>
    </row>
    <row r="54" spans="1:10" ht="15.75" thickBot="1" x14ac:dyDescent="0.3">
      <c r="A54" s="152"/>
      <c r="B54" s="143" t="s">
        <v>56</v>
      </c>
      <c r="C54" s="144"/>
      <c r="D54" s="145"/>
      <c r="E54" s="143">
        <v>90</v>
      </c>
      <c r="F54" s="145"/>
      <c r="G54" s="143">
        <v>190</v>
      </c>
      <c r="H54" s="145"/>
      <c r="I54" s="143">
        <f t="shared" si="6"/>
        <v>171</v>
      </c>
      <c r="J54" s="145"/>
    </row>
    <row r="55" spans="1:10" x14ac:dyDescent="0.25">
      <c r="A55" s="150">
        <f t="shared" ref="A55" si="8">A51+1</f>
        <v>10</v>
      </c>
      <c r="B55" s="146" t="s">
        <v>52</v>
      </c>
      <c r="C55" s="147"/>
      <c r="D55" s="148"/>
      <c r="E55" s="146">
        <v>90</v>
      </c>
      <c r="F55" s="148"/>
      <c r="G55" s="146">
        <v>81</v>
      </c>
      <c r="H55" s="148"/>
      <c r="I55" s="146">
        <f t="shared" si="6"/>
        <v>72.900000000000006</v>
      </c>
      <c r="J55" s="148"/>
    </row>
    <row r="56" spans="1:10" x14ac:dyDescent="0.25">
      <c r="A56" s="151"/>
      <c r="B56" s="141" t="s">
        <v>53</v>
      </c>
      <c r="C56" s="149"/>
      <c r="D56" s="142"/>
      <c r="E56" s="141">
        <v>90</v>
      </c>
      <c r="F56" s="142"/>
      <c r="G56" s="141">
        <v>16</v>
      </c>
      <c r="H56" s="142"/>
      <c r="I56" s="141">
        <f t="shared" si="6"/>
        <v>14.4</v>
      </c>
      <c r="J56" s="142"/>
    </row>
    <row r="57" spans="1:10" x14ac:dyDescent="0.25">
      <c r="A57" s="151"/>
      <c r="B57" s="141" t="s">
        <v>55</v>
      </c>
      <c r="C57" s="149"/>
      <c r="D57" s="142"/>
      <c r="E57" s="141">
        <v>90</v>
      </c>
      <c r="F57" s="142"/>
      <c r="G57" s="141">
        <v>1123</v>
      </c>
      <c r="H57" s="142"/>
      <c r="I57" s="141">
        <f t="shared" si="6"/>
        <v>1010.7</v>
      </c>
      <c r="J57" s="142"/>
    </row>
    <row r="58" spans="1:10" ht="15.75" thickBot="1" x14ac:dyDescent="0.3">
      <c r="A58" s="152"/>
      <c r="B58" s="143" t="s">
        <v>56</v>
      </c>
      <c r="C58" s="144"/>
      <c r="D58" s="145"/>
      <c r="E58" s="143">
        <v>90</v>
      </c>
      <c r="F58" s="145"/>
      <c r="G58" s="143">
        <v>192</v>
      </c>
      <c r="H58" s="145"/>
      <c r="I58" s="143">
        <f t="shared" si="6"/>
        <v>172.8</v>
      </c>
      <c r="J58" s="145"/>
    </row>
    <row r="59" spans="1:10" x14ac:dyDescent="0.25">
      <c r="A59" s="1"/>
    </row>
  </sheetData>
  <mergeCells count="205">
    <mergeCell ref="A43:A46"/>
    <mergeCell ref="A47:A50"/>
    <mergeCell ref="A51:A54"/>
    <mergeCell ref="A55:A58"/>
    <mergeCell ref="B21:D21"/>
    <mergeCell ref="E21:F21"/>
    <mergeCell ref="G21:H21"/>
    <mergeCell ref="I21:J21"/>
    <mergeCell ref="A18:A22"/>
    <mergeCell ref="A23:A26"/>
    <mergeCell ref="A27:A30"/>
    <mergeCell ref="A31:A34"/>
    <mergeCell ref="A35:A38"/>
    <mergeCell ref="A39:A42"/>
    <mergeCell ref="E57:F57"/>
    <mergeCell ref="G57:H57"/>
    <mergeCell ref="I57:J57"/>
    <mergeCell ref="B58:D58"/>
    <mergeCell ref="E58:F58"/>
    <mergeCell ref="G58:H58"/>
    <mergeCell ref="I58:J58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3:F53"/>
    <mergeCell ref="G53:H53"/>
    <mergeCell ref="I53:J53"/>
    <mergeCell ref="B54:D54"/>
    <mergeCell ref="E54:F54"/>
    <mergeCell ref="G54:H54"/>
    <mergeCell ref="I54:J54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49:F49"/>
    <mergeCell ref="G49:H49"/>
    <mergeCell ref="I49:J49"/>
    <mergeCell ref="B50:D50"/>
    <mergeCell ref="E50:F50"/>
    <mergeCell ref="G50:H50"/>
    <mergeCell ref="I50:J50"/>
    <mergeCell ref="B47:D47"/>
    <mergeCell ref="E47:F47"/>
    <mergeCell ref="G47:H47"/>
    <mergeCell ref="I47:J47"/>
    <mergeCell ref="B48:D48"/>
    <mergeCell ref="E48:F48"/>
    <mergeCell ref="G48:H48"/>
    <mergeCell ref="I48:J48"/>
    <mergeCell ref="B49:D49"/>
    <mergeCell ref="E45:F45"/>
    <mergeCell ref="G45:H45"/>
    <mergeCell ref="I45:J45"/>
    <mergeCell ref="B46:D46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B45:D45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0:F20"/>
    <mergeCell ref="G20:H20"/>
    <mergeCell ref="I20:J20"/>
    <mergeCell ref="B22:D22"/>
    <mergeCell ref="E22:F22"/>
    <mergeCell ref="G22:H22"/>
    <mergeCell ref="I22:J22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A8:B8"/>
    <mergeCell ref="C8:F8"/>
    <mergeCell ref="G6:I6"/>
    <mergeCell ref="B17:D17"/>
    <mergeCell ref="E17:F17"/>
    <mergeCell ref="G17:H17"/>
    <mergeCell ref="I17:J17"/>
    <mergeCell ref="A6:B6"/>
    <mergeCell ref="C6:F6"/>
    <mergeCell ref="A7:B7"/>
    <mergeCell ref="C7:F7"/>
    <mergeCell ref="B10:J10"/>
    <mergeCell ref="B11:J11"/>
    <mergeCell ref="B12:J12"/>
    <mergeCell ref="B15:J15"/>
    <mergeCell ref="B13:J13"/>
    <mergeCell ref="B14:J14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</mergeCells>
  <pageMargins left="0.7" right="0.7" top="0.75" bottom="0.75" header="0.3" footer="0.3"/>
  <ignoredErrors>
    <ignoredError sqref="AB5" formula="1"/>
  </ignoredError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8"/>
  <sheetViews>
    <sheetView workbookViewId="0">
      <pane xSplit="15" ySplit="15" topLeftCell="P16" activePane="bottomRight" state="frozen"/>
      <selection pane="topRight" activeCell="P1" sqref="P1"/>
      <selection pane="bottomLeft" activeCell="A17" sqref="A17"/>
      <selection pane="bottomRight" activeCell="J6" sqref="J6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8.1406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5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G3" s="1"/>
      <c r="L3" s="6" t="s">
        <v>52</v>
      </c>
      <c r="M3" s="34">
        <f ca="1">IFERROR(AVERAGEIF(B:D,L3,I:J),0)</f>
        <v>35.64</v>
      </c>
      <c r="N3" s="12">
        <v>1</v>
      </c>
      <c r="O3" s="28">
        <f t="shared" ca="1" si="0"/>
        <v>41.342399999999998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3</v>
      </c>
      <c r="V3" s="12">
        <v>2</v>
      </c>
      <c r="W3" s="12">
        <v>0</v>
      </c>
      <c r="X3" s="12">
        <v>0</v>
      </c>
      <c r="Y3" s="12">
        <v>0</v>
      </c>
      <c r="Z3" s="12">
        <v>0</v>
      </c>
      <c r="AA3" s="12">
        <f t="shared" ref="AA3:AA5" si="1">SUM(P3:Z3)</f>
        <v>16</v>
      </c>
      <c r="AB3" s="7">
        <f t="shared" ref="AB3:AB5" ca="1" si="2">M3*(1+(AA3/100))/N3</f>
        <v>41.342399999999998</v>
      </c>
    </row>
    <row r="4" spans="1:28" x14ac:dyDescent="0.25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0.38541666666666669</v>
      </c>
      <c r="L4" s="6" t="s">
        <v>53</v>
      </c>
      <c r="M4" s="34">
        <f ca="1">IFERROR(AVERAGEIF(B:D,L4,I:J),0)</f>
        <v>62.17</v>
      </c>
      <c r="N4" s="88">
        <v>0.5</v>
      </c>
      <c r="O4" s="28">
        <f t="shared" ca="1" si="0"/>
        <v>36.058599999999998</v>
      </c>
      <c r="P4" s="15">
        <v>9</v>
      </c>
      <c r="Q4" s="34">
        <v>2</v>
      </c>
      <c r="R4" s="34">
        <v>1</v>
      </c>
      <c r="S4" s="34">
        <v>1</v>
      </c>
      <c r="T4" s="34">
        <v>0</v>
      </c>
      <c r="U4" s="34">
        <v>3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f t="shared" si="1"/>
        <v>16</v>
      </c>
      <c r="AB4" s="89">
        <f ca="1">M4*(1+(AA4/100))*N4</f>
        <v>36.058599999999998</v>
      </c>
    </row>
    <row r="5" spans="1:28" ht="15.75" thickBot="1" x14ac:dyDescent="0.3">
      <c r="A5" s="108" t="s">
        <v>2</v>
      </c>
      <c r="B5" s="109"/>
      <c r="C5" s="114" t="s">
        <v>42</v>
      </c>
      <c r="D5" s="115"/>
      <c r="E5" s="115"/>
      <c r="F5" s="116"/>
      <c r="G5" s="108" t="s">
        <v>7</v>
      </c>
      <c r="H5" s="113"/>
      <c r="I5" s="109"/>
      <c r="J5" s="92">
        <v>0.40277777777777773</v>
      </c>
      <c r="L5" s="8" t="s">
        <v>54</v>
      </c>
      <c r="M5" s="86">
        <f ca="1">IFERROR(AVERAGEIF(B:D,L5,I:J),0)</f>
        <v>64.510000000000005</v>
      </c>
      <c r="N5" s="83">
        <v>1</v>
      </c>
      <c r="O5" s="81">
        <f t="shared" ca="1" si="0"/>
        <v>76.121800000000007</v>
      </c>
      <c r="P5" s="84">
        <v>9</v>
      </c>
      <c r="Q5" s="86">
        <v>2</v>
      </c>
      <c r="R5" s="86">
        <v>0</v>
      </c>
      <c r="S5" s="86">
        <v>0</v>
      </c>
      <c r="T5" s="86">
        <v>0</v>
      </c>
      <c r="U5" s="86">
        <v>3</v>
      </c>
      <c r="V5" s="83">
        <v>2</v>
      </c>
      <c r="W5" s="83">
        <v>2</v>
      </c>
      <c r="X5" s="83">
        <v>0</v>
      </c>
      <c r="Y5" s="83">
        <v>0</v>
      </c>
      <c r="Z5" s="83">
        <v>0</v>
      </c>
      <c r="AA5" s="83">
        <f t="shared" si="1"/>
        <v>18</v>
      </c>
      <c r="AB5" s="9">
        <f t="shared" ca="1" si="2"/>
        <v>76.121800000000007</v>
      </c>
    </row>
    <row r="6" spans="1:28" ht="15.75" thickBot="1" x14ac:dyDescent="0.3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2" t="s">
        <v>15</v>
      </c>
      <c r="L6" s="90"/>
      <c r="M6" s="90"/>
      <c r="N6" s="79" t="s">
        <v>33</v>
      </c>
      <c r="O6" s="80">
        <f ca="1">SUM(O3:O5)</f>
        <v>153.52280000000002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2"/>
    </row>
    <row r="8" spans="1:28" ht="15.75" thickBot="1" x14ac:dyDescent="0.3">
      <c r="A8" s="108" t="s">
        <v>12</v>
      </c>
      <c r="B8" s="109"/>
      <c r="C8" s="110" t="s">
        <v>38</v>
      </c>
      <c r="D8" s="111"/>
      <c r="E8" s="111"/>
      <c r="F8" s="112"/>
      <c r="G8" s="108"/>
      <c r="H8" s="113"/>
      <c r="I8" s="109"/>
      <c r="J8" s="97"/>
      <c r="N8" s="22" t="s">
        <v>35</v>
      </c>
      <c r="O8" s="24">
        <v>0.05</v>
      </c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  <c r="N9" s="23" t="s">
        <v>34</v>
      </c>
      <c r="O9" s="31">
        <f ca="1">O6/(1-O8)</f>
        <v>161.60294736842107</v>
      </c>
    </row>
    <row r="10" spans="1:28" ht="15.75" thickBot="1" x14ac:dyDescent="0.3">
      <c r="A10" s="54" t="s">
        <v>49</v>
      </c>
      <c r="B10" s="136" t="s">
        <v>48</v>
      </c>
      <c r="C10" s="137"/>
      <c r="D10" s="137"/>
      <c r="E10" s="137"/>
      <c r="F10" s="137"/>
      <c r="G10" s="137"/>
      <c r="H10" s="137"/>
      <c r="I10" s="137"/>
      <c r="J10" s="138"/>
      <c r="K10" s="64"/>
      <c r="L10" s="43"/>
    </row>
    <row r="11" spans="1:28" x14ac:dyDescent="0.25">
      <c r="A11" s="53">
        <v>1</v>
      </c>
      <c r="B11" s="139" t="s">
        <v>61</v>
      </c>
      <c r="C11" s="139"/>
      <c r="D11" s="139"/>
      <c r="E11" s="139"/>
      <c r="F11" s="139"/>
      <c r="G11" s="139"/>
      <c r="H11" s="139"/>
      <c r="I11" s="139"/>
      <c r="J11" s="139"/>
      <c r="K11" s="47" t="s">
        <v>52</v>
      </c>
      <c r="L11" s="43"/>
    </row>
    <row r="12" spans="1:28" x14ac:dyDescent="0.25">
      <c r="A12" s="51">
        <v>2</v>
      </c>
      <c r="B12" s="153" t="s">
        <v>63</v>
      </c>
      <c r="C12" s="153"/>
      <c r="D12" s="153"/>
      <c r="E12" s="153"/>
      <c r="F12" s="153"/>
      <c r="G12" s="153"/>
      <c r="H12" s="153"/>
      <c r="I12" s="153"/>
      <c r="J12" s="153"/>
      <c r="K12" s="44" t="s">
        <v>53</v>
      </c>
      <c r="L12" s="43"/>
    </row>
    <row r="13" spans="1:28" ht="15.75" thickBot="1" x14ac:dyDescent="0.3">
      <c r="A13" s="3">
        <v>3</v>
      </c>
      <c r="B13" s="154" t="s">
        <v>62</v>
      </c>
      <c r="C13" s="154"/>
      <c r="D13" s="154"/>
      <c r="E13" s="154"/>
      <c r="F13" s="154"/>
      <c r="G13" s="154"/>
      <c r="H13" s="154"/>
      <c r="I13" s="154"/>
      <c r="J13" s="154"/>
      <c r="K13" s="45" t="s">
        <v>54</v>
      </c>
      <c r="L13" s="43"/>
    </row>
    <row r="14" spans="1:28" ht="15.75" thickBo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32"/>
      <c r="L14" s="43"/>
    </row>
    <row r="15" spans="1:28" ht="15.75" customHeight="1" thickBot="1" x14ac:dyDescent="0.3">
      <c r="A15" s="4" t="s">
        <v>0</v>
      </c>
      <c r="B15" s="129" t="s">
        <v>11</v>
      </c>
      <c r="C15" s="130"/>
      <c r="D15" s="131"/>
      <c r="E15" s="129" t="s">
        <v>83</v>
      </c>
      <c r="F15" s="131"/>
      <c r="G15" s="129" t="s">
        <v>8</v>
      </c>
      <c r="H15" s="131"/>
      <c r="I15" s="129" t="s">
        <v>9</v>
      </c>
      <c r="J15" s="132"/>
    </row>
    <row r="16" spans="1:28" x14ac:dyDescent="0.25">
      <c r="A16" s="150">
        <v>1</v>
      </c>
      <c r="B16" s="146" t="s">
        <v>52</v>
      </c>
      <c r="C16" s="147"/>
      <c r="D16" s="148"/>
      <c r="E16" s="146">
        <v>90</v>
      </c>
      <c r="F16" s="148"/>
      <c r="G16" s="146">
        <v>40</v>
      </c>
      <c r="H16" s="148"/>
      <c r="I16" s="146">
        <f>+(E16*G16)/100</f>
        <v>36</v>
      </c>
      <c r="J16" s="148"/>
      <c r="M16" s="43"/>
    </row>
    <row r="17" spans="1:10" x14ac:dyDescent="0.25">
      <c r="A17" s="151"/>
      <c r="B17" s="141" t="s">
        <v>53</v>
      </c>
      <c r="C17" s="149"/>
      <c r="D17" s="142"/>
      <c r="E17" s="141">
        <v>98</v>
      </c>
      <c r="F17" s="142"/>
      <c r="G17" s="155">
        <v>58</v>
      </c>
      <c r="H17" s="156"/>
      <c r="I17" s="155">
        <f t="shared" ref="I17:I37" si="3">+(E17*G17)/100</f>
        <v>56.84</v>
      </c>
      <c r="J17" s="156"/>
    </row>
    <row r="18" spans="1:10" ht="15.75" thickBot="1" x14ac:dyDescent="0.3">
      <c r="A18" s="151"/>
      <c r="B18" s="141" t="s">
        <v>54</v>
      </c>
      <c r="C18" s="149"/>
      <c r="D18" s="142"/>
      <c r="E18" s="141">
        <v>90</v>
      </c>
      <c r="F18" s="142"/>
      <c r="G18" s="155">
        <v>50</v>
      </c>
      <c r="H18" s="156"/>
      <c r="I18" s="155">
        <f t="shared" si="3"/>
        <v>45</v>
      </c>
      <c r="J18" s="156"/>
    </row>
    <row r="19" spans="1:10" x14ac:dyDescent="0.25">
      <c r="A19" s="150">
        <f>A16+1</f>
        <v>2</v>
      </c>
      <c r="B19" s="146" t="s">
        <v>52</v>
      </c>
      <c r="C19" s="147"/>
      <c r="D19" s="148"/>
      <c r="E19" s="146">
        <v>90</v>
      </c>
      <c r="F19" s="148"/>
      <c r="G19" s="146">
        <v>38</v>
      </c>
      <c r="H19" s="148"/>
      <c r="I19" s="146">
        <f t="shared" si="3"/>
        <v>34.200000000000003</v>
      </c>
      <c r="J19" s="148"/>
    </row>
    <row r="20" spans="1:10" ht="15.75" thickBot="1" x14ac:dyDescent="0.3">
      <c r="A20" s="151"/>
      <c r="B20" s="141" t="s">
        <v>54</v>
      </c>
      <c r="C20" s="149"/>
      <c r="D20" s="142"/>
      <c r="E20" s="141">
        <v>90</v>
      </c>
      <c r="F20" s="142"/>
      <c r="G20" s="141">
        <v>74</v>
      </c>
      <c r="H20" s="142"/>
      <c r="I20" s="141">
        <f t="shared" si="3"/>
        <v>66.599999999999994</v>
      </c>
      <c r="J20" s="142"/>
    </row>
    <row r="21" spans="1:10" x14ac:dyDescent="0.25">
      <c r="A21" s="150">
        <f>A19+1</f>
        <v>3</v>
      </c>
      <c r="B21" s="146" t="s">
        <v>52</v>
      </c>
      <c r="C21" s="147"/>
      <c r="D21" s="148"/>
      <c r="E21" s="146">
        <v>90</v>
      </c>
      <c r="F21" s="148"/>
      <c r="G21" s="146">
        <v>40</v>
      </c>
      <c r="H21" s="148"/>
      <c r="I21" s="146">
        <f t="shared" si="3"/>
        <v>36</v>
      </c>
      <c r="J21" s="148"/>
    </row>
    <row r="22" spans="1:10" ht="15.75" thickBot="1" x14ac:dyDescent="0.3">
      <c r="A22" s="151"/>
      <c r="B22" s="141" t="s">
        <v>54</v>
      </c>
      <c r="C22" s="149"/>
      <c r="D22" s="142"/>
      <c r="E22" s="141">
        <v>90</v>
      </c>
      <c r="F22" s="142"/>
      <c r="G22" s="141">
        <v>85</v>
      </c>
      <c r="H22" s="142"/>
      <c r="I22" s="141">
        <f t="shared" si="3"/>
        <v>76.5</v>
      </c>
      <c r="J22" s="142"/>
    </row>
    <row r="23" spans="1:10" x14ac:dyDescent="0.25">
      <c r="A23" s="150">
        <f>A21+1</f>
        <v>4</v>
      </c>
      <c r="B23" s="146" t="s">
        <v>52</v>
      </c>
      <c r="C23" s="147"/>
      <c r="D23" s="148"/>
      <c r="E23" s="146">
        <v>90</v>
      </c>
      <c r="F23" s="148"/>
      <c r="G23" s="146">
        <v>41</v>
      </c>
      <c r="H23" s="148"/>
      <c r="I23" s="146">
        <f t="shared" si="3"/>
        <v>36.9</v>
      </c>
      <c r="J23" s="148"/>
    </row>
    <row r="24" spans="1:10" ht="15.75" thickBot="1" x14ac:dyDescent="0.3">
      <c r="A24" s="151"/>
      <c r="B24" s="141" t="s">
        <v>54</v>
      </c>
      <c r="C24" s="149"/>
      <c r="D24" s="142"/>
      <c r="E24" s="141">
        <v>85</v>
      </c>
      <c r="F24" s="142"/>
      <c r="G24" s="141">
        <v>94</v>
      </c>
      <c r="H24" s="142"/>
      <c r="I24" s="141">
        <f t="shared" si="3"/>
        <v>79.900000000000006</v>
      </c>
      <c r="J24" s="142"/>
    </row>
    <row r="25" spans="1:10" x14ac:dyDescent="0.25">
      <c r="A25" s="150">
        <f>A23+1</f>
        <v>5</v>
      </c>
      <c r="B25" s="146" t="s">
        <v>52</v>
      </c>
      <c r="C25" s="147"/>
      <c r="D25" s="148"/>
      <c r="E25" s="146">
        <v>90</v>
      </c>
      <c r="F25" s="148"/>
      <c r="G25" s="146">
        <v>39</v>
      </c>
      <c r="H25" s="148"/>
      <c r="I25" s="146">
        <f t="shared" si="3"/>
        <v>35.1</v>
      </c>
      <c r="J25" s="148"/>
    </row>
    <row r="26" spans="1:10" ht="15.75" thickBot="1" x14ac:dyDescent="0.3">
      <c r="A26" s="151"/>
      <c r="B26" s="141" t="s">
        <v>54</v>
      </c>
      <c r="C26" s="149"/>
      <c r="D26" s="142"/>
      <c r="E26" s="141">
        <v>90</v>
      </c>
      <c r="F26" s="142"/>
      <c r="G26" s="141">
        <v>64</v>
      </c>
      <c r="H26" s="142"/>
      <c r="I26" s="141">
        <f t="shared" si="3"/>
        <v>57.6</v>
      </c>
      <c r="J26" s="142"/>
    </row>
    <row r="27" spans="1:10" x14ac:dyDescent="0.25">
      <c r="A27" s="150">
        <f>A25+1</f>
        <v>6</v>
      </c>
      <c r="B27" s="146" t="s">
        <v>52</v>
      </c>
      <c r="C27" s="147"/>
      <c r="D27" s="148"/>
      <c r="E27" s="146">
        <v>90</v>
      </c>
      <c r="F27" s="148"/>
      <c r="G27" s="146">
        <v>41</v>
      </c>
      <c r="H27" s="148"/>
      <c r="I27" s="146">
        <f t="shared" si="3"/>
        <v>36.9</v>
      </c>
      <c r="J27" s="148"/>
    </row>
    <row r="28" spans="1:10" ht="15.75" thickBot="1" x14ac:dyDescent="0.3">
      <c r="A28" s="151"/>
      <c r="B28" s="141" t="s">
        <v>54</v>
      </c>
      <c r="C28" s="149"/>
      <c r="D28" s="142"/>
      <c r="E28" s="141">
        <v>90</v>
      </c>
      <c r="F28" s="142"/>
      <c r="G28" s="141">
        <v>83</v>
      </c>
      <c r="H28" s="142"/>
      <c r="I28" s="141">
        <f t="shared" si="3"/>
        <v>74.7</v>
      </c>
      <c r="J28" s="142"/>
    </row>
    <row r="29" spans="1:10" x14ac:dyDescent="0.25">
      <c r="A29" s="150">
        <f>A27+1</f>
        <v>7</v>
      </c>
      <c r="B29" s="146" t="s">
        <v>52</v>
      </c>
      <c r="C29" s="147"/>
      <c r="D29" s="148"/>
      <c r="E29" s="146">
        <v>90</v>
      </c>
      <c r="F29" s="148"/>
      <c r="G29" s="146">
        <v>37</v>
      </c>
      <c r="H29" s="148"/>
      <c r="I29" s="146">
        <f t="shared" si="3"/>
        <v>33.299999999999997</v>
      </c>
      <c r="J29" s="148"/>
    </row>
    <row r="30" spans="1:10" ht="15.75" thickBot="1" x14ac:dyDescent="0.3">
      <c r="A30" s="151"/>
      <c r="B30" s="141" t="s">
        <v>54</v>
      </c>
      <c r="C30" s="149"/>
      <c r="D30" s="142"/>
      <c r="E30" s="141">
        <v>90</v>
      </c>
      <c r="F30" s="142"/>
      <c r="G30" s="141">
        <v>89</v>
      </c>
      <c r="H30" s="142"/>
      <c r="I30" s="141">
        <f t="shared" si="3"/>
        <v>80.099999999999994</v>
      </c>
      <c r="J30" s="142"/>
    </row>
    <row r="31" spans="1:10" x14ac:dyDescent="0.25">
      <c r="A31" s="150">
        <f>A29+1</f>
        <v>8</v>
      </c>
      <c r="B31" s="146" t="s">
        <v>52</v>
      </c>
      <c r="C31" s="147"/>
      <c r="D31" s="148"/>
      <c r="E31" s="146">
        <v>90</v>
      </c>
      <c r="F31" s="148"/>
      <c r="G31" s="146">
        <v>40</v>
      </c>
      <c r="H31" s="148"/>
      <c r="I31" s="146">
        <f t="shared" si="3"/>
        <v>36</v>
      </c>
      <c r="J31" s="148"/>
    </row>
    <row r="32" spans="1:10" x14ac:dyDescent="0.25">
      <c r="A32" s="151"/>
      <c r="B32" s="141" t="s">
        <v>53</v>
      </c>
      <c r="C32" s="149"/>
      <c r="D32" s="142"/>
      <c r="E32" s="141">
        <v>90</v>
      </c>
      <c r="F32" s="142"/>
      <c r="G32" s="141">
        <v>75</v>
      </c>
      <c r="H32" s="142"/>
      <c r="I32" s="141">
        <f t="shared" si="3"/>
        <v>67.5</v>
      </c>
      <c r="J32" s="142"/>
    </row>
    <row r="33" spans="1:10" ht="15.75" thickBot="1" x14ac:dyDescent="0.3">
      <c r="A33" s="152"/>
      <c r="B33" s="143" t="s">
        <v>54</v>
      </c>
      <c r="C33" s="144"/>
      <c r="D33" s="145"/>
      <c r="E33" s="143">
        <v>90</v>
      </c>
      <c r="F33" s="145"/>
      <c r="G33" s="143">
        <v>45</v>
      </c>
      <c r="H33" s="145"/>
      <c r="I33" s="143">
        <f t="shared" si="3"/>
        <v>40.5</v>
      </c>
      <c r="J33" s="145"/>
    </row>
    <row r="34" spans="1:10" x14ac:dyDescent="0.25">
      <c r="A34" s="150">
        <f>A31+1</f>
        <v>9</v>
      </c>
      <c r="B34" s="146" t="s">
        <v>52</v>
      </c>
      <c r="C34" s="147"/>
      <c r="D34" s="148"/>
      <c r="E34" s="146">
        <v>90</v>
      </c>
      <c r="F34" s="148"/>
      <c r="G34" s="146">
        <v>41</v>
      </c>
      <c r="H34" s="148"/>
      <c r="I34" s="146">
        <f t="shared" si="3"/>
        <v>36.9</v>
      </c>
      <c r="J34" s="148"/>
    </row>
    <row r="35" spans="1:10" ht="15.75" thickBot="1" x14ac:dyDescent="0.3">
      <c r="A35" s="151"/>
      <c r="B35" s="141" t="s">
        <v>54</v>
      </c>
      <c r="C35" s="149"/>
      <c r="D35" s="142"/>
      <c r="E35" s="141">
        <v>90</v>
      </c>
      <c r="F35" s="142"/>
      <c r="G35" s="141">
        <v>68</v>
      </c>
      <c r="H35" s="142"/>
      <c r="I35" s="141">
        <f t="shared" si="3"/>
        <v>61.2</v>
      </c>
      <c r="J35" s="142"/>
    </row>
    <row r="36" spans="1:10" x14ac:dyDescent="0.25">
      <c r="A36" s="150">
        <f t="shared" ref="A36" si="4">A34+1</f>
        <v>10</v>
      </c>
      <c r="B36" s="146" t="s">
        <v>52</v>
      </c>
      <c r="C36" s="147"/>
      <c r="D36" s="148"/>
      <c r="E36" s="146">
        <v>90</v>
      </c>
      <c r="F36" s="148"/>
      <c r="G36" s="146">
        <v>39</v>
      </c>
      <c r="H36" s="148"/>
      <c r="I36" s="146">
        <f t="shared" si="3"/>
        <v>35.1</v>
      </c>
      <c r="J36" s="148"/>
    </row>
    <row r="37" spans="1:10" ht="15.75" thickBot="1" x14ac:dyDescent="0.3">
      <c r="A37" s="152"/>
      <c r="B37" s="143" t="s">
        <v>54</v>
      </c>
      <c r="C37" s="144"/>
      <c r="D37" s="145"/>
      <c r="E37" s="143">
        <v>90</v>
      </c>
      <c r="F37" s="145"/>
      <c r="G37" s="143">
        <v>70</v>
      </c>
      <c r="H37" s="145"/>
      <c r="I37" s="143">
        <f t="shared" si="3"/>
        <v>63</v>
      </c>
      <c r="J37" s="145"/>
    </row>
    <row r="38" spans="1:10" x14ac:dyDescent="0.25">
      <c r="A38" s="1"/>
    </row>
  </sheetData>
  <mergeCells count="127">
    <mergeCell ref="A36:A37"/>
    <mergeCell ref="B36:D36"/>
    <mergeCell ref="E36:F36"/>
    <mergeCell ref="G36:H36"/>
    <mergeCell ref="I36:J36"/>
    <mergeCell ref="B37:D37"/>
    <mergeCell ref="E37:F37"/>
    <mergeCell ref="G37:H37"/>
    <mergeCell ref="I37:J37"/>
    <mergeCell ref="A34:A35"/>
    <mergeCell ref="B34:D34"/>
    <mergeCell ref="E34:F34"/>
    <mergeCell ref="G34:H34"/>
    <mergeCell ref="I34:J34"/>
    <mergeCell ref="B35:D35"/>
    <mergeCell ref="E35:F35"/>
    <mergeCell ref="G35:H35"/>
    <mergeCell ref="I35:J35"/>
    <mergeCell ref="B33:D33"/>
    <mergeCell ref="E33:F33"/>
    <mergeCell ref="G33:H33"/>
    <mergeCell ref="I33:J33"/>
    <mergeCell ref="A31:A33"/>
    <mergeCell ref="B31:D31"/>
    <mergeCell ref="E31:F31"/>
    <mergeCell ref="G31:H31"/>
    <mergeCell ref="I31:J31"/>
    <mergeCell ref="B32:D32"/>
    <mergeCell ref="E32:F32"/>
    <mergeCell ref="G32:H32"/>
    <mergeCell ref="I32:J32"/>
    <mergeCell ref="A29:A30"/>
    <mergeCell ref="B29:D29"/>
    <mergeCell ref="E29:F29"/>
    <mergeCell ref="G29:H29"/>
    <mergeCell ref="I29:J29"/>
    <mergeCell ref="B30:D30"/>
    <mergeCell ref="E30:F30"/>
    <mergeCell ref="G30:H30"/>
    <mergeCell ref="I30:J30"/>
    <mergeCell ref="A27:A28"/>
    <mergeCell ref="B27:D27"/>
    <mergeCell ref="E27:F27"/>
    <mergeCell ref="G27:H27"/>
    <mergeCell ref="I27:J27"/>
    <mergeCell ref="B28:D28"/>
    <mergeCell ref="E28:F28"/>
    <mergeCell ref="G28:H28"/>
    <mergeCell ref="I28:J28"/>
    <mergeCell ref="A25:A26"/>
    <mergeCell ref="B25:D25"/>
    <mergeCell ref="E25:F25"/>
    <mergeCell ref="G25:H25"/>
    <mergeCell ref="I25:J25"/>
    <mergeCell ref="B26:D26"/>
    <mergeCell ref="E26:F26"/>
    <mergeCell ref="G26:H26"/>
    <mergeCell ref="I26:J26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1:A22"/>
    <mergeCell ref="B21:D21"/>
    <mergeCell ref="E21:F21"/>
    <mergeCell ref="G21:H21"/>
    <mergeCell ref="I21:J21"/>
    <mergeCell ref="B22:D22"/>
    <mergeCell ref="E22:F22"/>
    <mergeCell ref="G22:H22"/>
    <mergeCell ref="I22:J22"/>
    <mergeCell ref="A19:A20"/>
    <mergeCell ref="B19:D19"/>
    <mergeCell ref="E19:F19"/>
    <mergeCell ref="G19:H19"/>
    <mergeCell ref="I19:J19"/>
    <mergeCell ref="B20:D20"/>
    <mergeCell ref="E20:F20"/>
    <mergeCell ref="I20:J20"/>
    <mergeCell ref="G20:H20"/>
    <mergeCell ref="E18:F18"/>
    <mergeCell ref="G18:H18"/>
    <mergeCell ref="I18:J18"/>
    <mergeCell ref="A16:A18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A8:B8"/>
    <mergeCell ref="C8:F8"/>
    <mergeCell ref="G6:I6"/>
    <mergeCell ref="B15:D15"/>
    <mergeCell ref="E15:F15"/>
    <mergeCell ref="G15:H15"/>
    <mergeCell ref="I15:J15"/>
    <mergeCell ref="A6:B6"/>
    <mergeCell ref="C6:F6"/>
    <mergeCell ref="A7:B7"/>
    <mergeCell ref="C7:F7"/>
    <mergeCell ref="B10:J10"/>
    <mergeCell ref="B11:J11"/>
    <mergeCell ref="B12:J12"/>
    <mergeCell ref="B13:J13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</mergeCells>
  <pageMargins left="0.7" right="0.7" top="0.75" bottom="0.75" header="0.3" footer="0.3"/>
  <ignoredErrors>
    <ignoredError sqref="AB4" formula="1"/>
  </ignoredError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zoomScaleNormal="100" workbookViewId="0">
      <pane xSplit="15" ySplit="16" topLeftCell="P17" activePane="bottomRight" state="frozen"/>
      <selection pane="topRight" activeCell="P1" sqref="P1"/>
      <selection pane="bottomLeft" activeCell="A18" sqref="A18"/>
      <selection pane="bottomRight" activeCell="L8" sqref="L8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" customWidth="1"/>
    <col min="8" max="8" width="10" customWidth="1"/>
    <col min="9" max="9" width="9.85546875" customWidth="1"/>
    <col min="10" max="10" width="12.7109375" customWidth="1"/>
    <col min="11" max="11" width="5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6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5">
        <f ca="1">IFERROR(AVERAGEIF(B:D,L3,I:J),0)</f>
        <v>35.459999999999994</v>
      </c>
      <c r="N3" s="39">
        <v>1</v>
      </c>
      <c r="O3" s="28">
        <f t="shared" ca="1" si="0"/>
        <v>39.360599999999998</v>
      </c>
      <c r="P3" s="40">
        <v>9</v>
      </c>
      <c r="Q3" s="35">
        <v>2</v>
      </c>
      <c r="R3" s="35">
        <v>0</v>
      </c>
      <c r="S3" s="35">
        <v>0</v>
      </c>
      <c r="T3" s="35">
        <v>0</v>
      </c>
      <c r="U3" s="35">
        <v>0</v>
      </c>
      <c r="V3" s="39">
        <v>0</v>
      </c>
      <c r="W3" s="39">
        <v>0</v>
      </c>
      <c r="X3" s="39">
        <v>0</v>
      </c>
      <c r="Y3" s="39">
        <v>0</v>
      </c>
      <c r="Z3" s="39">
        <v>0</v>
      </c>
      <c r="AA3" s="39">
        <f t="shared" ref="AA3:AA6" si="1">SUM(P3:Z3)</f>
        <v>11</v>
      </c>
      <c r="AB3" s="7">
        <f t="shared" ref="AB3:AB6" ca="1" si="2">M3*(1+(AA3/100))/N3</f>
        <v>39.360599999999998</v>
      </c>
    </row>
    <row r="4" spans="1:28" x14ac:dyDescent="0.25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0.41666666666666669</v>
      </c>
      <c r="L4" s="6" t="s">
        <v>53</v>
      </c>
      <c r="M4" s="35">
        <f ca="1">IFERROR(AVERAGEIF(B:D,L4,I:J),0)</f>
        <v>338.4</v>
      </c>
      <c r="N4" s="39">
        <v>1</v>
      </c>
      <c r="O4" s="28">
        <f t="shared" ca="1" si="0"/>
        <v>389.15999999999997</v>
      </c>
      <c r="P4" s="40">
        <v>9</v>
      </c>
      <c r="Q4" s="35">
        <v>2</v>
      </c>
      <c r="R4" s="35">
        <v>0</v>
      </c>
      <c r="S4" s="35">
        <v>0</v>
      </c>
      <c r="T4" s="35">
        <v>0</v>
      </c>
      <c r="U4" s="85">
        <v>4</v>
      </c>
      <c r="V4" s="39">
        <v>0</v>
      </c>
      <c r="W4" s="39">
        <v>0</v>
      </c>
      <c r="X4" s="39">
        <v>0</v>
      </c>
      <c r="Y4" s="39">
        <v>0</v>
      </c>
      <c r="Z4" s="39">
        <v>0</v>
      </c>
      <c r="AA4" s="39">
        <f t="shared" si="1"/>
        <v>15</v>
      </c>
      <c r="AB4" s="7">
        <f t="shared" ca="1" si="2"/>
        <v>389.15999999999997</v>
      </c>
    </row>
    <row r="5" spans="1:28" x14ac:dyDescent="0.25">
      <c r="A5" s="108" t="s">
        <v>2</v>
      </c>
      <c r="B5" s="109"/>
      <c r="C5" s="114" t="s">
        <v>46</v>
      </c>
      <c r="D5" s="115"/>
      <c r="E5" s="115"/>
      <c r="F5" s="116"/>
      <c r="G5" s="108" t="s">
        <v>7</v>
      </c>
      <c r="H5" s="113"/>
      <c r="I5" s="109"/>
      <c r="J5" s="92">
        <v>0.47916666666666669</v>
      </c>
      <c r="L5" s="6" t="s">
        <v>54</v>
      </c>
      <c r="M5" s="35">
        <f ca="1">IFERROR(AVERAGEIF(B:D,L5,I:J),0)</f>
        <v>60.120000000000005</v>
      </c>
      <c r="N5" s="39">
        <v>1</v>
      </c>
      <c r="O5" s="28">
        <f t="shared" ca="1" si="0"/>
        <v>70.340400000000002</v>
      </c>
      <c r="P5" s="40">
        <v>9</v>
      </c>
      <c r="Q5" s="35">
        <v>2</v>
      </c>
      <c r="R5" s="35">
        <v>2</v>
      </c>
      <c r="S5" s="35">
        <v>0</v>
      </c>
      <c r="T5" s="35">
        <v>0</v>
      </c>
      <c r="U5" s="35">
        <v>4</v>
      </c>
      <c r="V5" s="39">
        <v>0</v>
      </c>
      <c r="W5" s="39">
        <v>0</v>
      </c>
      <c r="X5" s="39">
        <v>0</v>
      </c>
      <c r="Y5" s="39">
        <v>0</v>
      </c>
      <c r="Z5" s="39">
        <v>0</v>
      </c>
      <c r="AA5" s="39">
        <f t="shared" si="1"/>
        <v>17</v>
      </c>
      <c r="AB5" s="7">
        <f t="shared" ca="1" si="2"/>
        <v>70.340400000000002</v>
      </c>
    </row>
    <row r="6" spans="1:28" ht="15.75" thickBot="1" x14ac:dyDescent="0.3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2" t="s">
        <v>15</v>
      </c>
      <c r="L6" s="8" t="s">
        <v>55</v>
      </c>
      <c r="M6" s="36">
        <f ca="1">IFERROR(AVERAGEIF(B:D,L6,I:J),0)</f>
        <v>102.78</v>
      </c>
      <c r="N6" s="26">
        <v>1</v>
      </c>
      <c r="O6" s="29">
        <f t="shared" ca="1" si="0"/>
        <v>118.19699999999999</v>
      </c>
      <c r="P6" s="38">
        <v>9</v>
      </c>
      <c r="Q6" s="36">
        <v>2</v>
      </c>
      <c r="R6" s="36">
        <v>2</v>
      </c>
      <c r="S6" s="36">
        <v>2</v>
      </c>
      <c r="T6" s="36">
        <v>0</v>
      </c>
      <c r="U6" s="36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f t="shared" si="1"/>
        <v>15</v>
      </c>
      <c r="AB6" s="9">
        <f t="shared" ca="1" si="2"/>
        <v>118.19699999999999</v>
      </c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  <c r="N7" s="27" t="s">
        <v>33</v>
      </c>
      <c r="O7" s="30">
        <f ca="1">SUM(O3:O6)</f>
        <v>617.05799999999988</v>
      </c>
    </row>
    <row r="8" spans="1:28" x14ac:dyDescent="0.25">
      <c r="A8" s="108" t="s">
        <v>12</v>
      </c>
      <c r="B8" s="109"/>
      <c r="C8" s="110" t="s">
        <v>39</v>
      </c>
      <c r="D8" s="111"/>
      <c r="E8" s="111"/>
      <c r="F8" s="112"/>
      <c r="G8" s="108"/>
      <c r="H8" s="113"/>
      <c r="I8" s="109"/>
      <c r="J8" s="97"/>
      <c r="N8" s="32"/>
      <c r="O8" s="49"/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  <c r="N9" s="32"/>
      <c r="O9" s="49"/>
    </row>
    <row r="10" spans="1:28" ht="15.75" thickBot="1" x14ac:dyDescent="0.3">
      <c r="A10" s="59" t="s">
        <v>49</v>
      </c>
      <c r="B10" s="137" t="s">
        <v>48</v>
      </c>
      <c r="C10" s="137"/>
      <c r="D10" s="137"/>
      <c r="E10" s="137"/>
      <c r="F10" s="137"/>
      <c r="G10" s="137"/>
      <c r="H10" s="137"/>
      <c r="I10" s="137"/>
      <c r="J10" s="137"/>
      <c r="K10" s="175"/>
      <c r="L10" s="58"/>
      <c r="N10" s="22" t="s">
        <v>35</v>
      </c>
      <c r="O10" s="24">
        <v>0.05</v>
      </c>
    </row>
    <row r="11" spans="1:28" ht="15.75" thickBot="1" x14ac:dyDescent="0.3">
      <c r="A11" s="53">
        <v>1</v>
      </c>
      <c r="B11" s="139" t="s">
        <v>50</v>
      </c>
      <c r="C11" s="139"/>
      <c r="D11" s="139"/>
      <c r="E11" s="139"/>
      <c r="F11" s="139"/>
      <c r="G11" s="139"/>
      <c r="H11" s="139"/>
      <c r="I11" s="139"/>
      <c r="J11" s="139"/>
      <c r="K11" s="171"/>
      <c r="L11" s="47" t="s">
        <v>52</v>
      </c>
      <c r="N11" s="23" t="s">
        <v>34</v>
      </c>
      <c r="O11" s="31">
        <f ca="1">O7/(1-O10)</f>
        <v>649.53473684210519</v>
      </c>
    </row>
    <row r="12" spans="1:28" x14ac:dyDescent="0.25">
      <c r="A12" s="51">
        <v>2</v>
      </c>
      <c r="B12" s="153" t="s">
        <v>51</v>
      </c>
      <c r="C12" s="153"/>
      <c r="D12" s="153"/>
      <c r="E12" s="153"/>
      <c r="F12" s="153"/>
      <c r="G12" s="153"/>
      <c r="H12" s="153"/>
      <c r="I12" s="153"/>
      <c r="J12" s="153"/>
      <c r="K12" s="166"/>
      <c r="L12" s="44" t="s">
        <v>53</v>
      </c>
      <c r="N12" s="32"/>
      <c r="O12" s="49"/>
    </row>
    <row r="13" spans="1:28" x14ac:dyDescent="0.25">
      <c r="A13" s="51">
        <v>3</v>
      </c>
      <c r="B13" s="153" t="s">
        <v>66</v>
      </c>
      <c r="C13" s="153"/>
      <c r="D13" s="153"/>
      <c r="E13" s="153"/>
      <c r="F13" s="153"/>
      <c r="G13" s="153"/>
      <c r="H13" s="153"/>
      <c r="I13" s="153"/>
      <c r="J13" s="153"/>
      <c r="K13" s="166"/>
      <c r="L13" s="44" t="s">
        <v>54</v>
      </c>
    </row>
    <row r="14" spans="1:28" ht="15.75" thickBot="1" x14ac:dyDescent="0.3">
      <c r="A14" s="3">
        <v>4</v>
      </c>
      <c r="B14" s="140" t="s">
        <v>57</v>
      </c>
      <c r="C14" s="140"/>
      <c r="D14" s="140"/>
      <c r="E14" s="140"/>
      <c r="F14" s="140"/>
      <c r="G14" s="140"/>
      <c r="H14" s="140"/>
      <c r="I14" s="140"/>
      <c r="J14" s="140"/>
      <c r="K14" s="172"/>
      <c r="L14" s="45" t="s">
        <v>55</v>
      </c>
    </row>
    <row r="15" spans="1:28" ht="15.75" thickBot="1" x14ac:dyDescent="0.3"/>
    <row r="16" spans="1:28" ht="15.75" customHeight="1" thickBot="1" x14ac:dyDescent="0.3">
      <c r="A16" s="4" t="s">
        <v>0</v>
      </c>
      <c r="B16" s="129" t="s">
        <v>11</v>
      </c>
      <c r="C16" s="130"/>
      <c r="D16" s="131"/>
      <c r="E16" s="129" t="s">
        <v>83</v>
      </c>
      <c r="F16" s="131"/>
      <c r="G16" s="129" t="s">
        <v>8</v>
      </c>
      <c r="H16" s="131"/>
      <c r="I16" s="129" t="s">
        <v>9</v>
      </c>
      <c r="J16" s="132"/>
    </row>
    <row r="17" spans="1:10" x14ac:dyDescent="0.25">
      <c r="A17" s="150">
        <v>1</v>
      </c>
      <c r="B17" s="159" t="s">
        <v>52</v>
      </c>
      <c r="C17" s="160"/>
      <c r="D17" s="161"/>
      <c r="E17" s="159">
        <v>90</v>
      </c>
      <c r="F17" s="161"/>
      <c r="G17" s="160">
        <v>43</v>
      </c>
      <c r="H17" s="161"/>
      <c r="I17" s="160">
        <f>+(E17*G17)/100</f>
        <v>38.700000000000003</v>
      </c>
      <c r="J17" s="161"/>
    </row>
    <row r="18" spans="1:10" x14ac:dyDescent="0.25">
      <c r="A18" s="151"/>
      <c r="B18" s="141" t="s">
        <v>53</v>
      </c>
      <c r="C18" s="149"/>
      <c r="D18" s="142"/>
      <c r="E18" s="173">
        <v>90</v>
      </c>
      <c r="F18" s="174"/>
      <c r="G18" s="141">
        <v>385</v>
      </c>
      <c r="H18" s="142"/>
      <c r="I18" s="141">
        <f t="shared" ref="I18:I56" si="3">+(E18*G18)/100</f>
        <v>346.5</v>
      </c>
      <c r="J18" s="142"/>
    </row>
    <row r="19" spans="1:10" x14ac:dyDescent="0.25">
      <c r="A19" s="151"/>
      <c r="B19" s="157" t="s">
        <v>54</v>
      </c>
      <c r="C19" s="157"/>
      <c r="D19" s="157"/>
      <c r="E19" s="166">
        <v>90</v>
      </c>
      <c r="F19" s="167"/>
      <c r="G19" s="166">
        <v>56</v>
      </c>
      <c r="H19" s="167"/>
      <c r="I19" s="166">
        <f t="shared" si="3"/>
        <v>50.4</v>
      </c>
      <c r="J19" s="168"/>
    </row>
    <row r="20" spans="1:10" ht="15.75" thickBot="1" x14ac:dyDescent="0.3">
      <c r="A20" s="151"/>
      <c r="B20" s="141" t="s">
        <v>55</v>
      </c>
      <c r="C20" s="149"/>
      <c r="D20" s="142"/>
      <c r="E20" s="141">
        <v>90</v>
      </c>
      <c r="F20" s="142"/>
      <c r="G20" s="141">
        <v>123</v>
      </c>
      <c r="H20" s="142"/>
      <c r="I20" s="141">
        <f t="shared" si="3"/>
        <v>110.7</v>
      </c>
      <c r="J20" s="142"/>
    </row>
    <row r="21" spans="1:10" x14ac:dyDescent="0.25">
      <c r="A21" s="150">
        <f>A17+1</f>
        <v>2</v>
      </c>
      <c r="B21" s="159" t="s">
        <v>52</v>
      </c>
      <c r="C21" s="160"/>
      <c r="D21" s="161"/>
      <c r="E21" s="159">
        <v>90</v>
      </c>
      <c r="F21" s="160"/>
      <c r="G21" s="146">
        <v>40</v>
      </c>
      <c r="H21" s="148"/>
      <c r="I21" s="146">
        <f t="shared" si="3"/>
        <v>36</v>
      </c>
      <c r="J21" s="148"/>
    </row>
    <row r="22" spans="1:10" x14ac:dyDescent="0.25">
      <c r="A22" s="151"/>
      <c r="B22" s="141" t="s">
        <v>53</v>
      </c>
      <c r="C22" s="149"/>
      <c r="D22" s="142"/>
      <c r="E22" s="141">
        <v>90</v>
      </c>
      <c r="F22" s="142"/>
      <c r="G22" s="163">
        <v>397</v>
      </c>
      <c r="H22" s="165"/>
      <c r="I22" s="163">
        <f t="shared" si="3"/>
        <v>357.3</v>
      </c>
      <c r="J22" s="165"/>
    </row>
    <row r="23" spans="1:10" x14ac:dyDescent="0.25">
      <c r="A23" s="151"/>
      <c r="B23" s="157" t="s">
        <v>54</v>
      </c>
      <c r="C23" s="157"/>
      <c r="D23" s="157"/>
      <c r="E23" s="166">
        <v>90</v>
      </c>
      <c r="F23" s="167"/>
      <c r="G23" s="141">
        <v>33</v>
      </c>
      <c r="H23" s="142"/>
      <c r="I23" s="141">
        <f t="shared" si="3"/>
        <v>29.7</v>
      </c>
      <c r="J23" s="142"/>
    </row>
    <row r="24" spans="1:10" ht="15.75" thickBot="1" x14ac:dyDescent="0.3">
      <c r="A24" s="152"/>
      <c r="B24" s="162" t="s">
        <v>55</v>
      </c>
      <c r="C24" s="162"/>
      <c r="D24" s="162"/>
      <c r="E24" s="143">
        <v>90</v>
      </c>
      <c r="F24" s="145"/>
      <c r="G24" s="143">
        <v>126</v>
      </c>
      <c r="H24" s="145"/>
      <c r="I24" s="143">
        <f t="shared" si="3"/>
        <v>113.4</v>
      </c>
      <c r="J24" s="145"/>
    </row>
    <row r="25" spans="1:10" x14ac:dyDescent="0.25">
      <c r="A25" s="150">
        <f>A21+1</f>
        <v>3</v>
      </c>
      <c r="B25" s="159" t="s">
        <v>52</v>
      </c>
      <c r="C25" s="160"/>
      <c r="D25" s="161"/>
      <c r="E25" s="159">
        <v>90</v>
      </c>
      <c r="F25" s="160"/>
      <c r="G25" s="169">
        <v>35</v>
      </c>
      <c r="H25" s="170"/>
      <c r="I25" s="169">
        <f t="shared" si="3"/>
        <v>31.5</v>
      </c>
      <c r="J25" s="170"/>
    </row>
    <row r="26" spans="1:10" x14ac:dyDescent="0.25">
      <c r="A26" s="151"/>
      <c r="B26" s="141" t="s">
        <v>53</v>
      </c>
      <c r="C26" s="149"/>
      <c r="D26" s="142"/>
      <c r="E26" s="163">
        <v>90</v>
      </c>
      <c r="F26" s="165"/>
      <c r="G26" s="157">
        <v>360</v>
      </c>
      <c r="H26" s="157"/>
      <c r="I26" s="157">
        <f t="shared" si="3"/>
        <v>324</v>
      </c>
      <c r="J26" s="157"/>
    </row>
    <row r="27" spans="1:10" x14ac:dyDescent="0.25">
      <c r="A27" s="151"/>
      <c r="B27" s="157" t="s">
        <v>54</v>
      </c>
      <c r="C27" s="157"/>
      <c r="D27" s="157"/>
      <c r="E27" s="166">
        <v>90</v>
      </c>
      <c r="F27" s="167"/>
      <c r="G27" s="166">
        <v>79</v>
      </c>
      <c r="H27" s="168"/>
      <c r="I27" s="166">
        <f t="shared" si="3"/>
        <v>71.099999999999994</v>
      </c>
      <c r="J27" s="168"/>
    </row>
    <row r="28" spans="1:10" ht="15.75" thickBot="1" x14ac:dyDescent="0.3">
      <c r="A28" s="152"/>
      <c r="B28" s="141" t="s">
        <v>55</v>
      </c>
      <c r="C28" s="149"/>
      <c r="D28" s="142"/>
      <c r="E28" s="166">
        <v>90</v>
      </c>
      <c r="F28" s="168"/>
      <c r="G28" s="141">
        <v>110</v>
      </c>
      <c r="H28" s="142"/>
      <c r="I28" s="141">
        <f t="shared" si="3"/>
        <v>99</v>
      </c>
      <c r="J28" s="142"/>
    </row>
    <row r="29" spans="1:10" x14ac:dyDescent="0.25">
      <c r="A29" s="150">
        <f>A25+1</f>
        <v>4</v>
      </c>
      <c r="B29" s="159" t="s">
        <v>52</v>
      </c>
      <c r="C29" s="160"/>
      <c r="D29" s="161"/>
      <c r="E29" s="159">
        <v>90</v>
      </c>
      <c r="F29" s="160"/>
      <c r="G29" s="146">
        <v>38</v>
      </c>
      <c r="H29" s="148"/>
      <c r="I29" s="146">
        <f t="shared" si="3"/>
        <v>34.200000000000003</v>
      </c>
      <c r="J29" s="148"/>
    </row>
    <row r="30" spans="1:10" x14ac:dyDescent="0.25">
      <c r="A30" s="151"/>
      <c r="B30" s="141" t="s">
        <v>53</v>
      </c>
      <c r="C30" s="149"/>
      <c r="D30" s="142"/>
      <c r="E30" s="163">
        <v>90</v>
      </c>
      <c r="F30" s="165"/>
      <c r="G30" s="163">
        <v>355</v>
      </c>
      <c r="H30" s="165"/>
      <c r="I30" s="163">
        <f t="shared" si="3"/>
        <v>319.5</v>
      </c>
      <c r="J30" s="165"/>
    </row>
    <row r="31" spans="1:10" x14ac:dyDescent="0.25">
      <c r="A31" s="151"/>
      <c r="B31" s="157" t="s">
        <v>54</v>
      </c>
      <c r="C31" s="157"/>
      <c r="D31" s="157"/>
      <c r="E31" s="166">
        <v>90</v>
      </c>
      <c r="F31" s="167"/>
      <c r="G31" s="141">
        <v>62</v>
      </c>
      <c r="H31" s="142"/>
      <c r="I31" s="141">
        <f t="shared" si="3"/>
        <v>55.8</v>
      </c>
      <c r="J31" s="142"/>
    </row>
    <row r="32" spans="1:10" ht="15.75" thickBot="1" x14ac:dyDescent="0.3">
      <c r="A32" s="152"/>
      <c r="B32" s="162" t="s">
        <v>55</v>
      </c>
      <c r="C32" s="162"/>
      <c r="D32" s="162"/>
      <c r="E32" s="143">
        <v>90</v>
      </c>
      <c r="F32" s="145"/>
      <c r="G32" s="141">
        <v>82</v>
      </c>
      <c r="H32" s="142"/>
      <c r="I32" s="141">
        <f t="shared" si="3"/>
        <v>73.8</v>
      </c>
      <c r="J32" s="142"/>
    </row>
    <row r="33" spans="1:10" x14ac:dyDescent="0.25">
      <c r="A33" s="150">
        <f>A29+1</f>
        <v>5</v>
      </c>
      <c r="B33" s="159" t="s">
        <v>52</v>
      </c>
      <c r="C33" s="160"/>
      <c r="D33" s="161"/>
      <c r="E33" s="159">
        <v>90</v>
      </c>
      <c r="F33" s="160"/>
      <c r="G33" s="146">
        <v>42</v>
      </c>
      <c r="H33" s="148"/>
      <c r="I33" s="146">
        <f t="shared" si="3"/>
        <v>37.799999999999997</v>
      </c>
      <c r="J33" s="148"/>
    </row>
    <row r="34" spans="1:10" x14ac:dyDescent="0.25">
      <c r="A34" s="151"/>
      <c r="B34" s="141" t="s">
        <v>53</v>
      </c>
      <c r="C34" s="149"/>
      <c r="D34" s="142"/>
      <c r="E34" s="163">
        <v>90</v>
      </c>
      <c r="F34" s="165"/>
      <c r="G34" s="141">
        <v>380</v>
      </c>
      <c r="H34" s="142"/>
      <c r="I34" s="141">
        <f t="shared" si="3"/>
        <v>342</v>
      </c>
      <c r="J34" s="142"/>
    </row>
    <row r="35" spans="1:10" x14ac:dyDescent="0.25">
      <c r="A35" s="151"/>
      <c r="B35" s="157" t="s">
        <v>54</v>
      </c>
      <c r="C35" s="157"/>
      <c r="D35" s="157"/>
      <c r="E35" s="166">
        <v>90</v>
      </c>
      <c r="F35" s="167"/>
      <c r="G35" s="141">
        <v>68</v>
      </c>
      <c r="H35" s="142"/>
      <c r="I35" s="141">
        <f t="shared" si="3"/>
        <v>61.2</v>
      </c>
      <c r="J35" s="142"/>
    </row>
    <row r="36" spans="1:10" ht="15.75" thickBot="1" x14ac:dyDescent="0.3">
      <c r="A36" s="152"/>
      <c r="B36" s="162" t="s">
        <v>55</v>
      </c>
      <c r="C36" s="162"/>
      <c r="D36" s="162"/>
      <c r="E36" s="143">
        <v>90</v>
      </c>
      <c r="F36" s="144"/>
      <c r="G36" s="143">
        <v>115</v>
      </c>
      <c r="H36" s="145"/>
      <c r="I36" s="143">
        <f t="shared" si="3"/>
        <v>103.5</v>
      </c>
      <c r="J36" s="145"/>
    </row>
    <row r="37" spans="1:10" x14ac:dyDescent="0.25">
      <c r="A37" s="150">
        <f>A33+1</f>
        <v>6</v>
      </c>
      <c r="B37" s="159" t="s">
        <v>52</v>
      </c>
      <c r="C37" s="160"/>
      <c r="D37" s="161"/>
      <c r="E37" s="159">
        <v>90</v>
      </c>
      <c r="F37" s="160"/>
      <c r="G37" s="146">
        <v>39</v>
      </c>
      <c r="H37" s="148"/>
      <c r="I37" s="146">
        <f t="shared" si="3"/>
        <v>35.1</v>
      </c>
      <c r="J37" s="148"/>
    </row>
    <row r="38" spans="1:10" x14ac:dyDescent="0.25">
      <c r="A38" s="151"/>
      <c r="B38" s="141" t="s">
        <v>53</v>
      </c>
      <c r="C38" s="149"/>
      <c r="D38" s="142"/>
      <c r="E38" s="163">
        <v>90</v>
      </c>
      <c r="F38" s="165"/>
      <c r="G38" s="141">
        <v>385</v>
      </c>
      <c r="H38" s="142"/>
      <c r="I38" s="141">
        <f t="shared" si="3"/>
        <v>346.5</v>
      </c>
      <c r="J38" s="142"/>
    </row>
    <row r="39" spans="1:10" x14ac:dyDescent="0.25">
      <c r="A39" s="151"/>
      <c r="B39" s="157" t="s">
        <v>54</v>
      </c>
      <c r="C39" s="157"/>
      <c r="D39" s="157"/>
      <c r="E39" s="166">
        <v>90</v>
      </c>
      <c r="F39" s="167"/>
      <c r="G39" s="141">
        <v>75</v>
      </c>
      <c r="H39" s="142"/>
      <c r="I39" s="141">
        <f t="shared" si="3"/>
        <v>67.5</v>
      </c>
      <c r="J39" s="142"/>
    </row>
    <row r="40" spans="1:10" ht="15.75" thickBot="1" x14ac:dyDescent="0.3">
      <c r="A40" s="152"/>
      <c r="B40" s="162" t="s">
        <v>55</v>
      </c>
      <c r="C40" s="162"/>
      <c r="D40" s="162"/>
      <c r="E40" s="143">
        <v>90</v>
      </c>
      <c r="F40" s="144"/>
      <c r="G40" s="143">
        <v>120</v>
      </c>
      <c r="H40" s="145"/>
      <c r="I40" s="143">
        <f t="shared" si="3"/>
        <v>108</v>
      </c>
      <c r="J40" s="145"/>
    </row>
    <row r="41" spans="1:10" x14ac:dyDescent="0.25">
      <c r="A41" s="150">
        <f>A37+1</f>
        <v>7</v>
      </c>
      <c r="B41" s="159" t="s">
        <v>52</v>
      </c>
      <c r="C41" s="160"/>
      <c r="D41" s="161"/>
      <c r="E41" s="159">
        <v>90</v>
      </c>
      <c r="F41" s="160"/>
      <c r="G41" s="146">
        <v>40</v>
      </c>
      <c r="H41" s="148"/>
      <c r="I41" s="146">
        <f t="shared" si="3"/>
        <v>36</v>
      </c>
      <c r="J41" s="148"/>
    </row>
    <row r="42" spans="1:10" x14ac:dyDescent="0.25">
      <c r="A42" s="151"/>
      <c r="B42" s="141" t="s">
        <v>53</v>
      </c>
      <c r="C42" s="149"/>
      <c r="D42" s="142"/>
      <c r="E42" s="163">
        <v>90</v>
      </c>
      <c r="F42" s="165"/>
      <c r="G42" s="141">
        <v>367</v>
      </c>
      <c r="H42" s="142"/>
      <c r="I42" s="141">
        <f t="shared" si="3"/>
        <v>330.3</v>
      </c>
      <c r="J42" s="142"/>
    </row>
    <row r="43" spans="1:10" x14ac:dyDescent="0.25">
      <c r="A43" s="151"/>
      <c r="B43" s="157" t="s">
        <v>54</v>
      </c>
      <c r="C43" s="157"/>
      <c r="D43" s="157"/>
      <c r="E43" s="166">
        <v>90</v>
      </c>
      <c r="F43" s="167"/>
      <c r="G43" s="141">
        <v>67</v>
      </c>
      <c r="H43" s="142"/>
      <c r="I43" s="141">
        <f t="shared" si="3"/>
        <v>60.3</v>
      </c>
      <c r="J43" s="142"/>
    </row>
    <row r="44" spans="1:10" ht="15.75" thickBot="1" x14ac:dyDescent="0.3">
      <c r="A44" s="152"/>
      <c r="B44" s="162" t="s">
        <v>55</v>
      </c>
      <c r="C44" s="162"/>
      <c r="D44" s="162"/>
      <c r="E44" s="143">
        <v>90</v>
      </c>
      <c r="F44" s="144"/>
      <c r="G44" s="143">
        <v>117</v>
      </c>
      <c r="H44" s="145"/>
      <c r="I44" s="143">
        <f t="shared" si="3"/>
        <v>105.3</v>
      </c>
      <c r="J44" s="145"/>
    </row>
    <row r="45" spans="1:10" x14ac:dyDescent="0.25">
      <c r="A45" s="150">
        <f>A41+1</f>
        <v>8</v>
      </c>
      <c r="B45" s="159" t="s">
        <v>52</v>
      </c>
      <c r="C45" s="160"/>
      <c r="D45" s="161"/>
      <c r="E45" s="159">
        <v>90</v>
      </c>
      <c r="F45" s="160"/>
      <c r="G45" s="146">
        <v>39</v>
      </c>
      <c r="H45" s="148"/>
      <c r="I45" s="146">
        <f t="shared" si="3"/>
        <v>35.1</v>
      </c>
      <c r="J45" s="148"/>
    </row>
    <row r="46" spans="1:10" x14ac:dyDescent="0.25">
      <c r="A46" s="151"/>
      <c r="B46" s="141" t="s">
        <v>53</v>
      </c>
      <c r="C46" s="149"/>
      <c r="D46" s="142"/>
      <c r="E46" s="163">
        <v>90</v>
      </c>
      <c r="F46" s="165"/>
      <c r="G46" s="141">
        <v>376</v>
      </c>
      <c r="H46" s="142"/>
      <c r="I46" s="141">
        <f t="shared" si="3"/>
        <v>338.4</v>
      </c>
      <c r="J46" s="142"/>
    </row>
    <row r="47" spans="1:10" x14ac:dyDescent="0.25">
      <c r="A47" s="151"/>
      <c r="B47" s="157" t="s">
        <v>54</v>
      </c>
      <c r="C47" s="157"/>
      <c r="D47" s="157"/>
      <c r="E47" s="166">
        <v>90</v>
      </c>
      <c r="F47" s="167"/>
      <c r="G47" s="141">
        <v>69</v>
      </c>
      <c r="H47" s="142"/>
      <c r="I47" s="141">
        <f t="shared" si="3"/>
        <v>62.1</v>
      </c>
      <c r="J47" s="142"/>
    </row>
    <row r="48" spans="1:10" ht="15.75" thickBot="1" x14ac:dyDescent="0.3">
      <c r="A48" s="152"/>
      <c r="B48" s="162" t="s">
        <v>55</v>
      </c>
      <c r="C48" s="162"/>
      <c r="D48" s="162"/>
      <c r="E48" s="143">
        <v>90</v>
      </c>
      <c r="F48" s="144"/>
      <c r="G48" s="143">
        <v>115</v>
      </c>
      <c r="H48" s="145"/>
      <c r="I48" s="143">
        <f t="shared" si="3"/>
        <v>103.5</v>
      </c>
      <c r="J48" s="145"/>
    </row>
    <row r="49" spans="1:10" x14ac:dyDescent="0.25">
      <c r="A49" s="150">
        <f t="shared" ref="A49" si="4">A45+1</f>
        <v>9</v>
      </c>
      <c r="B49" s="159" t="s">
        <v>52</v>
      </c>
      <c r="C49" s="160"/>
      <c r="D49" s="161"/>
      <c r="E49" s="159">
        <v>90</v>
      </c>
      <c r="F49" s="160"/>
      <c r="G49" s="146">
        <v>40</v>
      </c>
      <c r="H49" s="148"/>
      <c r="I49" s="146">
        <f t="shared" si="3"/>
        <v>36</v>
      </c>
      <c r="J49" s="148"/>
    </row>
    <row r="50" spans="1:10" x14ac:dyDescent="0.25">
      <c r="A50" s="151"/>
      <c r="B50" s="141" t="s">
        <v>53</v>
      </c>
      <c r="C50" s="149"/>
      <c r="D50" s="142"/>
      <c r="E50" s="163">
        <v>90</v>
      </c>
      <c r="F50" s="165"/>
      <c r="G50" s="141">
        <v>389</v>
      </c>
      <c r="H50" s="142"/>
      <c r="I50" s="141">
        <f t="shared" si="3"/>
        <v>350.1</v>
      </c>
      <c r="J50" s="142"/>
    </row>
    <row r="51" spans="1:10" x14ac:dyDescent="0.25">
      <c r="A51" s="151"/>
      <c r="B51" s="157" t="s">
        <v>54</v>
      </c>
      <c r="C51" s="157"/>
      <c r="D51" s="157"/>
      <c r="E51" s="166">
        <v>90</v>
      </c>
      <c r="F51" s="167"/>
      <c r="G51" s="141">
        <v>75</v>
      </c>
      <c r="H51" s="142"/>
      <c r="I51" s="141">
        <f t="shared" si="3"/>
        <v>67.5</v>
      </c>
      <c r="J51" s="142"/>
    </row>
    <row r="52" spans="1:10" ht="15.75" thickBot="1" x14ac:dyDescent="0.3">
      <c r="A52" s="152"/>
      <c r="B52" s="162" t="s">
        <v>55</v>
      </c>
      <c r="C52" s="162"/>
      <c r="D52" s="162"/>
      <c r="E52" s="143">
        <v>90</v>
      </c>
      <c r="F52" s="144"/>
      <c r="G52" s="143">
        <v>116</v>
      </c>
      <c r="H52" s="145"/>
      <c r="I52" s="143">
        <f t="shared" si="3"/>
        <v>104.4</v>
      </c>
      <c r="J52" s="145"/>
    </row>
    <row r="53" spans="1:10" ht="15.75" thickBot="1" x14ac:dyDescent="0.3">
      <c r="A53" s="158">
        <f t="shared" ref="A53" si="5">A49+1</f>
        <v>10</v>
      </c>
      <c r="B53" s="159" t="s">
        <v>52</v>
      </c>
      <c r="C53" s="160"/>
      <c r="D53" s="161"/>
      <c r="E53" s="159">
        <v>90</v>
      </c>
      <c r="F53" s="160"/>
      <c r="G53" s="159">
        <v>38</v>
      </c>
      <c r="H53" s="160"/>
      <c r="I53" s="159">
        <f t="shared" si="3"/>
        <v>34.200000000000003</v>
      </c>
      <c r="J53" s="161"/>
    </row>
    <row r="54" spans="1:10" x14ac:dyDescent="0.25">
      <c r="A54" s="151"/>
      <c r="B54" s="163" t="s">
        <v>53</v>
      </c>
      <c r="C54" s="164"/>
      <c r="D54" s="165"/>
      <c r="E54" s="163">
        <v>90</v>
      </c>
      <c r="F54" s="165"/>
      <c r="G54" s="163">
        <v>366</v>
      </c>
      <c r="H54" s="165"/>
      <c r="I54" s="163">
        <f t="shared" si="3"/>
        <v>329.4</v>
      </c>
      <c r="J54" s="165"/>
    </row>
    <row r="55" spans="1:10" x14ac:dyDescent="0.25">
      <c r="A55" s="151"/>
      <c r="B55" s="157" t="s">
        <v>54</v>
      </c>
      <c r="C55" s="157"/>
      <c r="D55" s="157"/>
      <c r="E55" s="166">
        <v>90</v>
      </c>
      <c r="F55" s="167"/>
      <c r="G55" s="141">
        <v>84</v>
      </c>
      <c r="H55" s="142"/>
      <c r="I55" s="141">
        <f t="shared" si="3"/>
        <v>75.599999999999994</v>
      </c>
      <c r="J55" s="142"/>
    </row>
    <row r="56" spans="1:10" ht="15.75" thickBot="1" x14ac:dyDescent="0.3">
      <c r="A56" s="152"/>
      <c r="B56" s="162" t="s">
        <v>55</v>
      </c>
      <c r="C56" s="162"/>
      <c r="D56" s="162"/>
      <c r="E56" s="143">
        <v>90</v>
      </c>
      <c r="F56" s="144"/>
      <c r="G56" s="143">
        <v>118</v>
      </c>
      <c r="H56" s="145"/>
      <c r="I56" s="143">
        <f t="shared" si="3"/>
        <v>106.2</v>
      </c>
      <c r="J56" s="145"/>
    </row>
    <row r="61" spans="1:10" x14ac:dyDescent="0.25">
      <c r="A61" s="1"/>
    </row>
  </sheetData>
  <mergeCells count="200">
    <mergeCell ref="C6:F6"/>
    <mergeCell ref="A7:B7"/>
    <mergeCell ref="C7:F7"/>
    <mergeCell ref="E21:F21"/>
    <mergeCell ref="I21:J21"/>
    <mergeCell ref="G21:H21"/>
    <mergeCell ref="E23:F23"/>
    <mergeCell ref="A25:A28"/>
    <mergeCell ref="A8:B8"/>
    <mergeCell ref="C8:F8"/>
    <mergeCell ref="G6:I6"/>
    <mergeCell ref="E16:F16"/>
    <mergeCell ref="G16:H16"/>
    <mergeCell ref="I16:J16"/>
    <mergeCell ref="A6:B6"/>
    <mergeCell ref="I27:J27"/>
    <mergeCell ref="E25:F25"/>
    <mergeCell ref="G25:H25"/>
    <mergeCell ref="I26:J26"/>
    <mergeCell ref="G27:H27"/>
    <mergeCell ref="E28:F28"/>
    <mergeCell ref="B10:K10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  <mergeCell ref="B16:D16"/>
    <mergeCell ref="B11:K11"/>
    <mergeCell ref="B12:K12"/>
    <mergeCell ref="B13:K13"/>
    <mergeCell ref="B14:K14"/>
    <mergeCell ref="G23:H23"/>
    <mergeCell ref="I23:J23"/>
    <mergeCell ref="E18:F18"/>
    <mergeCell ref="G18:H18"/>
    <mergeCell ref="I17:J17"/>
    <mergeCell ref="E20:F20"/>
    <mergeCell ref="E17:F17"/>
    <mergeCell ref="G17:H17"/>
    <mergeCell ref="I18:J18"/>
    <mergeCell ref="E19:F19"/>
    <mergeCell ref="G19:H19"/>
    <mergeCell ref="G24:H24"/>
    <mergeCell ref="E24:F24"/>
    <mergeCell ref="I24:J24"/>
    <mergeCell ref="G22:H22"/>
    <mergeCell ref="I22:J22"/>
    <mergeCell ref="E22:F22"/>
    <mergeCell ref="E31:F31"/>
    <mergeCell ref="G32:H32"/>
    <mergeCell ref="I31:J31"/>
    <mergeCell ref="E32:F32"/>
    <mergeCell ref="I32:J32"/>
    <mergeCell ref="G29:H29"/>
    <mergeCell ref="I29:J29"/>
    <mergeCell ref="E29:F29"/>
    <mergeCell ref="G31:H31"/>
    <mergeCell ref="E30:F30"/>
    <mergeCell ref="G30:H30"/>
    <mergeCell ref="I30:J30"/>
    <mergeCell ref="E27:F27"/>
    <mergeCell ref="G28:H28"/>
    <mergeCell ref="I28:J28"/>
    <mergeCell ref="G26:H26"/>
    <mergeCell ref="I25:J25"/>
    <mergeCell ref="E26:F26"/>
    <mergeCell ref="E35:F35"/>
    <mergeCell ref="G36:H36"/>
    <mergeCell ref="I36:J36"/>
    <mergeCell ref="G33:H33"/>
    <mergeCell ref="I33:J33"/>
    <mergeCell ref="E33:F33"/>
    <mergeCell ref="G35:H35"/>
    <mergeCell ref="I35:J35"/>
    <mergeCell ref="E34:F34"/>
    <mergeCell ref="G34:H34"/>
    <mergeCell ref="I34:J34"/>
    <mergeCell ref="E36:F36"/>
    <mergeCell ref="G37:H37"/>
    <mergeCell ref="I37:J37"/>
    <mergeCell ref="E37:F37"/>
    <mergeCell ref="G39:H39"/>
    <mergeCell ref="I39:J39"/>
    <mergeCell ref="E38:F38"/>
    <mergeCell ref="G38:H38"/>
    <mergeCell ref="I38:J38"/>
    <mergeCell ref="I41:J41"/>
    <mergeCell ref="E41:F41"/>
    <mergeCell ref="G43:H43"/>
    <mergeCell ref="I43:J43"/>
    <mergeCell ref="E42:F42"/>
    <mergeCell ref="G42:H42"/>
    <mergeCell ref="I42:J42"/>
    <mergeCell ref="E44:F44"/>
    <mergeCell ref="E39:F39"/>
    <mergeCell ref="G40:H40"/>
    <mergeCell ref="I40:J40"/>
    <mergeCell ref="E56:F56"/>
    <mergeCell ref="I54:J54"/>
    <mergeCell ref="G54:H54"/>
    <mergeCell ref="E54:F54"/>
    <mergeCell ref="G52:H52"/>
    <mergeCell ref="I52:J52"/>
    <mergeCell ref="G45:H45"/>
    <mergeCell ref="I45:J45"/>
    <mergeCell ref="E45:F45"/>
    <mergeCell ref="G47:H47"/>
    <mergeCell ref="I47:J47"/>
    <mergeCell ref="I46:J46"/>
    <mergeCell ref="G46:H46"/>
    <mergeCell ref="E46:F46"/>
    <mergeCell ref="G56:H56"/>
    <mergeCell ref="I56:J56"/>
    <mergeCell ref="E50:F50"/>
    <mergeCell ref="E55:F55"/>
    <mergeCell ref="E51:F51"/>
    <mergeCell ref="E48:F48"/>
    <mergeCell ref="G49:H49"/>
    <mergeCell ref="I49:J49"/>
    <mergeCell ref="E49:F49"/>
    <mergeCell ref="G51:H51"/>
    <mergeCell ref="I51:J51"/>
    <mergeCell ref="G50:H50"/>
    <mergeCell ref="I50:J50"/>
    <mergeCell ref="E52:F52"/>
    <mergeCell ref="G53:H53"/>
    <mergeCell ref="I53:J53"/>
    <mergeCell ref="E53:F53"/>
    <mergeCell ref="G55:H55"/>
    <mergeCell ref="I55:J55"/>
    <mergeCell ref="G48:H48"/>
    <mergeCell ref="I48:J48"/>
    <mergeCell ref="B36:D36"/>
    <mergeCell ref="B40:D40"/>
    <mergeCell ref="B43:D43"/>
    <mergeCell ref="B42:D42"/>
    <mergeCell ref="A29:A32"/>
    <mergeCell ref="A17:A20"/>
    <mergeCell ref="A21:A24"/>
    <mergeCell ref="E47:F47"/>
    <mergeCell ref="A45:A48"/>
    <mergeCell ref="G20:H20"/>
    <mergeCell ref="I19:J19"/>
    <mergeCell ref="I20:J20"/>
    <mergeCell ref="B23:D23"/>
    <mergeCell ref="B24:D24"/>
    <mergeCell ref="B27:D27"/>
    <mergeCell ref="B28:D28"/>
    <mergeCell ref="E43:F43"/>
    <mergeCell ref="G44:H44"/>
    <mergeCell ref="I44:J44"/>
    <mergeCell ref="E40:F40"/>
    <mergeCell ref="G41:H41"/>
    <mergeCell ref="A33:A36"/>
    <mergeCell ref="B56:D56"/>
    <mergeCell ref="B45:D45"/>
    <mergeCell ref="B46:D46"/>
    <mergeCell ref="B50:D50"/>
    <mergeCell ref="B53:D53"/>
    <mergeCell ref="B54:D54"/>
    <mergeCell ref="B49:D49"/>
    <mergeCell ref="B37:D37"/>
    <mergeCell ref="B38:D38"/>
    <mergeCell ref="B39:D39"/>
    <mergeCell ref="B41:D41"/>
    <mergeCell ref="B44:D44"/>
    <mergeCell ref="B47:D47"/>
    <mergeCell ref="B48:D48"/>
    <mergeCell ref="G7:I7"/>
    <mergeCell ref="G8:I8"/>
    <mergeCell ref="B35:D35"/>
    <mergeCell ref="A49:A52"/>
    <mergeCell ref="A53:A56"/>
    <mergeCell ref="B55:D55"/>
    <mergeCell ref="B17:D17"/>
    <mergeCell ref="B18:D18"/>
    <mergeCell ref="B22:D22"/>
    <mergeCell ref="B26:D26"/>
    <mergeCell ref="B25:D25"/>
    <mergeCell ref="B29:D29"/>
    <mergeCell ref="B30:D30"/>
    <mergeCell ref="B34:D34"/>
    <mergeCell ref="B33:D33"/>
    <mergeCell ref="B31:D31"/>
    <mergeCell ref="B32:D32"/>
    <mergeCell ref="B19:D19"/>
    <mergeCell ref="B20:D20"/>
    <mergeCell ref="B21:D21"/>
    <mergeCell ref="A37:A40"/>
    <mergeCell ref="A41:A44"/>
    <mergeCell ref="B51:D51"/>
    <mergeCell ref="B52:D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P15" activePane="bottomRight" state="frozen"/>
      <selection pane="topRight" activeCell="P1" sqref="P1"/>
      <selection pane="bottomLeft" activeCell="A16" sqref="A16"/>
      <selection pane="bottomRight" activeCell="L11" sqref="L1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14062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4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5">
        <f ca="1">IFERROR(AVERAGEIF(B:D,L3,I:J),0)</f>
        <v>87.66</v>
      </c>
      <c r="N3" s="39">
        <v>1</v>
      </c>
      <c r="O3" s="28">
        <f t="shared" ca="1" si="0"/>
        <v>99.055799999999991</v>
      </c>
      <c r="P3" s="40">
        <v>9</v>
      </c>
      <c r="Q3" s="35">
        <v>2</v>
      </c>
      <c r="R3" s="35">
        <v>0</v>
      </c>
      <c r="S3" s="35">
        <v>0</v>
      </c>
      <c r="T3" s="35">
        <v>0</v>
      </c>
      <c r="U3" s="35">
        <v>0</v>
      </c>
      <c r="V3" s="39">
        <v>2</v>
      </c>
      <c r="W3" s="39">
        <v>0</v>
      </c>
      <c r="X3" s="39">
        <v>0</v>
      </c>
      <c r="Y3" s="39">
        <v>0</v>
      </c>
      <c r="Z3" s="39">
        <v>0</v>
      </c>
      <c r="AA3" s="39">
        <f t="shared" ref="AA3:AA4" si="1">SUM(P3:Z3)</f>
        <v>13</v>
      </c>
      <c r="AB3" s="7">
        <f t="shared" ref="AB3:AB4" ca="1" si="2">M3*(1+(AA3/100))/N3</f>
        <v>99.055799999999991</v>
      </c>
    </row>
    <row r="4" spans="1:28" ht="15.75" thickBot="1" x14ac:dyDescent="0.3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0.48055555555555557</v>
      </c>
      <c r="L4" s="8" t="s">
        <v>53</v>
      </c>
      <c r="M4" s="86">
        <f ca="1">IFERROR(AVERAGEIF(B:D,L4,I:J),0)</f>
        <v>89.01</v>
      </c>
      <c r="N4" s="83">
        <v>1</v>
      </c>
      <c r="O4" s="81">
        <f t="shared" ca="1" si="0"/>
        <v>100.5813</v>
      </c>
      <c r="P4" s="84">
        <v>9</v>
      </c>
      <c r="Q4" s="86">
        <v>2</v>
      </c>
      <c r="R4" s="86">
        <v>0</v>
      </c>
      <c r="S4" s="86">
        <v>0</v>
      </c>
      <c r="T4" s="86">
        <v>0</v>
      </c>
      <c r="U4" s="86">
        <v>0</v>
      </c>
      <c r="V4" s="83">
        <v>2</v>
      </c>
      <c r="W4" s="83">
        <v>0</v>
      </c>
      <c r="X4" s="83">
        <v>0</v>
      </c>
      <c r="Y4" s="83">
        <v>0</v>
      </c>
      <c r="Z4" s="83">
        <v>0</v>
      </c>
      <c r="AA4" s="83">
        <f t="shared" si="1"/>
        <v>13</v>
      </c>
      <c r="AB4" s="9">
        <f t="shared" ca="1" si="2"/>
        <v>100.5813</v>
      </c>
    </row>
    <row r="5" spans="1:28" ht="15.75" thickBot="1" x14ac:dyDescent="0.3">
      <c r="A5" s="108" t="s">
        <v>2</v>
      </c>
      <c r="B5" s="109"/>
      <c r="C5" s="133">
        <v>41113</v>
      </c>
      <c r="D5" s="134"/>
      <c r="E5" s="134"/>
      <c r="F5" s="135"/>
      <c r="G5" s="108" t="s">
        <v>7</v>
      </c>
      <c r="H5" s="113"/>
      <c r="I5" s="109"/>
      <c r="J5" s="92">
        <v>0.5083333333333333</v>
      </c>
      <c r="L5" s="90"/>
      <c r="M5" s="90"/>
      <c r="N5" s="79" t="s">
        <v>33</v>
      </c>
      <c r="O5" s="80">
        <f ca="1">SUM(O3:O4)</f>
        <v>199.63709999999998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ht="15.75" thickBot="1" x14ac:dyDescent="0.3">
      <c r="A6" s="108" t="s">
        <v>4</v>
      </c>
      <c r="B6" s="109"/>
      <c r="C6" s="110" t="s">
        <v>39</v>
      </c>
      <c r="D6" s="111"/>
      <c r="E6" s="111"/>
      <c r="F6" s="112"/>
      <c r="G6" s="108" t="s">
        <v>14</v>
      </c>
      <c r="H6" s="113"/>
      <c r="I6" s="109"/>
      <c r="J6" s="2" t="s">
        <v>15</v>
      </c>
      <c r="L6" s="90"/>
      <c r="M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  <c r="N7" s="22" t="s">
        <v>35</v>
      </c>
      <c r="O7" s="24">
        <v>0.05</v>
      </c>
    </row>
    <row r="8" spans="1:28" ht="15.75" thickBot="1" x14ac:dyDescent="0.3">
      <c r="A8" s="108" t="s">
        <v>12</v>
      </c>
      <c r="B8" s="109"/>
      <c r="C8" s="110" t="s">
        <v>39</v>
      </c>
      <c r="D8" s="111"/>
      <c r="E8" s="111"/>
      <c r="F8" s="112"/>
      <c r="G8" s="108"/>
      <c r="H8" s="113"/>
      <c r="I8" s="109"/>
      <c r="J8" s="97"/>
      <c r="N8" s="23" t="s">
        <v>34</v>
      </c>
      <c r="O8" s="31">
        <f ca="1">O5/(1-O7)</f>
        <v>210.14431578947367</v>
      </c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</row>
    <row r="10" spans="1:28" x14ac:dyDescent="0.25">
      <c r="A10" s="63" t="s">
        <v>49</v>
      </c>
      <c r="B10" s="176" t="s">
        <v>48</v>
      </c>
      <c r="C10" s="176"/>
      <c r="D10" s="176"/>
      <c r="E10" s="176"/>
      <c r="F10" s="176"/>
      <c r="G10" s="176"/>
      <c r="H10" s="176"/>
      <c r="I10" s="176"/>
      <c r="J10" s="177"/>
    </row>
    <row r="11" spans="1:28" x14ac:dyDescent="0.25">
      <c r="A11" s="51">
        <v>1</v>
      </c>
      <c r="B11" s="153" t="s">
        <v>64</v>
      </c>
      <c r="C11" s="153"/>
      <c r="D11" s="153"/>
      <c r="E11" s="153"/>
      <c r="F11" s="153"/>
      <c r="G11" s="153"/>
      <c r="H11" s="153"/>
      <c r="I11" s="153"/>
      <c r="J11" s="52" t="s">
        <v>52</v>
      </c>
    </row>
    <row r="12" spans="1:28" ht="15.75" thickBot="1" x14ac:dyDescent="0.3">
      <c r="A12" s="3">
        <v>2</v>
      </c>
      <c r="B12" s="140" t="s">
        <v>65</v>
      </c>
      <c r="C12" s="140"/>
      <c r="D12" s="140"/>
      <c r="E12" s="140"/>
      <c r="F12" s="140"/>
      <c r="G12" s="140"/>
      <c r="H12" s="140"/>
      <c r="I12" s="140"/>
      <c r="J12" s="82" t="s">
        <v>53</v>
      </c>
    </row>
    <row r="13" spans="1:28" ht="15.75" thickBot="1" x14ac:dyDescent="0.3"/>
    <row r="14" spans="1:28" ht="15.75" customHeight="1" thickBot="1" x14ac:dyDescent="0.3">
      <c r="A14" s="4" t="s">
        <v>0</v>
      </c>
      <c r="B14" s="129" t="s">
        <v>11</v>
      </c>
      <c r="C14" s="130"/>
      <c r="D14" s="131"/>
      <c r="E14" s="129" t="s">
        <v>83</v>
      </c>
      <c r="F14" s="131"/>
      <c r="G14" s="129" t="s">
        <v>8</v>
      </c>
      <c r="H14" s="131"/>
      <c r="I14" s="129" t="s">
        <v>9</v>
      </c>
      <c r="J14" s="132"/>
    </row>
    <row r="15" spans="1:28" x14ac:dyDescent="0.25">
      <c r="A15" s="150">
        <v>1</v>
      </c>
      <c r="B15" s="146" t="s">
        <v>52</v>
      </c>
      <c r="C15" s="147"/>
      <c r="D15" s="148"/>
      <c r="E15" s="146">
        <v>90</v>
      </c>
      <c r="F15" s="148"/>
      <c r="G15" s="146">
        <v>87</v>
      </c>
      <c r="H15" s="148"/>
      <c r="I15" s="146">
        <f t="shared" ref="I15:I34" si="3">+(E15*G15)/100</f>
        <v>78.3</v>
      </c>
      <c r="J15" s="148"/>
    </row>
    <row r="16" spans="1:28" ht="15.75" thickBot="1" x14ac:dyDescent="0.3">
      <c r="A16" s="152"/>
      <c r="B16" s="141" t="s">
        <v>53</v>
      </c>
      <c r="C16" s="149"/>
      <c r="D16" s="142"/>
      <c r="E16" s="143">
        <v>90</v>
      </c>
      <c r="F16" s="145"/>
      <c r="G16" s="141">
        <v>93</v>
      </c>
      <c r="H16" s="142"/>
      <c r="I16" s="141">
        <f t="shared" si="3"/>
        <v>83.7</v>
      </c>
      <c r="J16" s="142"/>
    </row>
    <row r="17" spans="1:10" x14ac:dyDescent="0.25">
      <c r="A17" s="150">
        <f>A15+1</f>
        <v>2</v>
      </c>
      <c r="B17" s="146" t="s">
        <v>52</v>
      </c>
      <c r="C17" s="147"/>
      <c r="D17" s="148"/>
      <c r="E17" s="146">
        <v>90</v>
      </c>
      <c r="F17" s="148"/>
      <c r="G17" s="146">
        <v>90</v>
      </c>
      <c r="H17" s="148"/>
      <c r="I17" s="146">
        <f t="shared" si="3"/>
        <v>81</v>
      </c>
      <c r="J17" s="148"/>
    </row>
    <row r="18" spans="1:10" ht="15.75" thickBot="1" x14ac:dyDescent="0.3">
      <c r="A18" s="152"/>
      <c r="B18" s="141" t="s">
        <v>53</v>
      </c>
      <c r="C18" s="149"/>
      <c r="D18" s="142"/>
      <c r="E18" s="143">
        <v>90</v>
      </c>
      <c r="F18" s="145"/>
      <c r="G18" s="141">
        <v>99</v>
      </c>
      <c r="H18" s="142"/>
      <c r="I18" s="141">
        <f t="shared" si="3"/>
        <v>89.1</v>
      </c>
      <c r="J18" s="142"/>
    </row>
    <row r="19" spans="1:10" x14ac:dyDescent="0.25">
      <c r="A19" s="150">
        <f>A17+1</f>
        <v>3</v>
      </c>
      <c r="B19" s="146" t="s">
        <v>52</v>
      </c>
      <c r="C19" s="147"/>
      <c r="D19" s="148"/>
      <c r="E19" s="146">
        <v>90</v>
      </c>
      <c r="F19" s="148"/>
      <c r="G19" s="146">
        <v>97</v>
      </c>
      <c r="H19" s="148"/>
      <c r="I19" s="146">
        <f t="shared" si="3"/>
        <v>87.3</v>
      </c>
      <c r="J19" s="148"/>
    </row>
    <row r="20" spans="1:10" ht="15.75" thickBot="1" x14ac:dyDescent="0.3">
      <c r="A20" s="152"/>
      <c r="B20" s="141" t="s">
        <v>53</v>
      </c>
      <c r="C20" s="149"/>
      <c r="D20" s="142"/>
      <c r="E20" s="143">
        <v>90</v>
      </c>
      <c r="F20" s="145"/>
      <c r="G20" s="141">
        <v>99</v>
      </c>
      <c r="H20" s="142"/>
      <c r="I20" s="141">
        <f t="shared" si="3"/>
        <v>89.1</v>
      </c>
      <c r="J20" s="142"/>
    </row>
    <row r="21" spans="1:10" x14ac:dyDescent="0.25">
      <c r="A21" s="150">
        <f>A19+1</f>
        <v>4</v>
      </c>
      <c r="B21" s="146" t="s">
        <v>52</v>
      </c>
      <c r="C21" s="147"/>
      <c r="D21" s="148"/>
      <c r="E21" s="146">
        <v>90</v>
      </c>
      <c r="F21" s="148"/>
      <c r="G21" s="146">
        <v>119</v>
      </c>
      <c r="H21" s="148"/>
      <c r="I21" s="146">
        <f t="shared" si="3"/>
        <v>107.1</v>
      </c>
      <c r="J21" s="148"/>
    </row>
    <row r="22" spans="1:10" ht="15.75" thickBot="1" x14ac:dyDescent="0.3">
      <c r="A22" s="152"/>
      <c r="B22" s="141" t="s">
        <v>53</v>
      </c>
      <c r="C22" s="149"/>
      <c r="D22" s="142"/>
      <c r="E22" s="143">
        <v>90</v>
      </c>
      <c r="F22" s="145"/>
      <c r="G22" s="141">
        <v>115</v>
      </c>
      <c r="H22" s="142"/>
      <c r="I22" s="141">
        <f t="shared" si="3"/>
        <v>103.5</v>
      </c>
      <c r="J22" s="142"/>
    </row>
    <row r="23" spans="1:10" x14ac:dyDescent="0.25">
      <c r="A23" s="150">
        <f>A21+1</f>
        <v>5</v>
      </c>
      <c r="B23" s="146" t="s">
        <v>52</v>
      </c>
      <c r="C23" s="147"/>
      <c r="D23" s="148"/>
      <c r="E23" s="146">
        <v>90</v>
      </c>
      <c r="F23" s="148"/>
      <c r="G23" s="146">
        <v>90</v>
      </c>
      <c r="H23" s="148"/>
      <c r="I23" s="146">
        <f t="shared" si="3"/>
        <v>81</v>
      </c>
      <c r="J23" s="148"/>
    </row>
    <row r="24" spans="1:10" ht="15.75" thickBot="1" x14ac:dyDescent="0.3">
      <c r="A24" s="152"/>
      <c r="B24" s="141" t="s">
        <v>53</v>
      </c>
      <c r="C24" s="149"/>
      <c r="D24" s="142"/>
      <c r="E24" s="143">
        <v>90</v>
      </c>
      <c r="F24" s="145"/>
      <c r="G24" s="141">
        <v>89</v>
      </c>
      <c r="H24" s="142"/>
      <c r="I24" s="141">
        <f t="shared" si="3"/>
        <v>80.099999999999994</v>
      </c>
      <c r="J24" s="142"/>
    </row>
    <row r="25" spans="1:10" x14ac:dyDescent="0.25">
      <c r="A25" s="150">
        <f>A23+1</f>
        <v>6</v>
      </c>
      <c r="B25" s="146" t="s">
        <v>52</v>
      </c>
      <c r="C25" s="147"/>
      <c r="D25" s="148"/>
      <c r="E25" s="146">
        <v>90</v>
      </c>
      <c r="F25" s="148"/>
      <c r="G25" s="146">
        <v>90</v>
      </c>
      <c r="H25" s="148"/>
      <c r="I25" s="146">
        <f t="shared" si="3"/>
        <v>81</v>
      </c>
      <c r="J25" s="148"/>
    </row>
    <row r="26" spans="1:10" ht="15.75" thickBot="1" x14ac:dyDescent="0.3">
      <c r="A26" s="152"/>
      <c r="B26" s="141" t="s">
        <v>53</v>
      </c>
      <c r="C26" s="149"/>
      <c r="D26" s="142"/>
      <c r="E26" s="143">
        <v>90</v>
      </c>
      <c r="F26" s="145"/>
      <c r="G26" s="141">
        <v>98</v>
      </c>
      <c r="H26" s="142"/>
      <c r="I26" s="141">
        <f t="shared" si="3"/>
        <v>88.2</v>
      </c>
      <c r="J26" s="142"/>
    </row>
    <row r="27" spans="1:10" x14ac:dyDescent="0.25">
      <c r="A27" s="150">
        <f>A25+1</f>
        <v>7</v>
      </c>
      <c r="B27" s="146" t="s">
        <v>52</v>
      </c>
      <c r="C27" s="147"/>
      <c r="D27" s="148"/>
      <c r="E27" s="146">
        <v>90</v>
      </c>
      <c r="F27" s="148"/>
      <c r="G27" s="146">
        <v>110</v>
      </c>
      <c r="H27" s="148"/>
      <c r="I27" s="146">
        <f t="shared" si="3"/>
        <v>99</v>
      </c>
      <c r="J27" s="148"/>
    </row>
    <row r="28" spans="1:10" ht="15.75" thickBot="1" x14ac:dyDescent="0.3">
      <c r="A28" s="152"/>
      <c r="B28" s="141" t="s">
        <v>53</v>
      </c>
      <c r="C28" s="149"/>
      <c r="D28" s="142"/>
      <c r="E28" s="143">
        <v>90</v>
      </c>
      <c r="F28" s="145"/>
      <c r="G28" s="141">
        <v>107</v>
      </c>
      <c r="H28" s="142"/>
      <c r="I28" s="141">
        <f t="shared" si="3"/>
        <v>96.3</v>
      </c>
      <c r="J28" s="142"/>
    </row>
    <row r="29" spans="1:10" x14ac:dyDescent="0.25">
      <c r="A29" s="150">
        <f>A27+1</f>
        <v>8</v>
      </c>
      <c r="B29" s="146" t="s">
        <v>52</v>
      </c>
      <c r="C29" s="147"/>
      <c r="D29" s="148"/>
      <c r="E29" s="146">
        <v>90</v>
      </c>
      <c r="F29" s="148"/>
      <c r="G29" s="146">
        <v>106</v>
      </c>
      <c r="H29" s="148"/>
      <c r="I29" s="146">
        <f t="shared" si="3"/>
        <v>95.4</v>
      </c>
      <c r="J29" s="148"/>
    </row>
    <row r="30" spans="1:10" ht="15.75" thickBot="1" x14ac:dyDescent="0.3">
      <c r="A30" s="152"/>
      <c r="B30" s="141" t="s">
        <v>53</v>
      </c>
      <c r="C30" s="149"/>
      <c r="D30" s="142"/>
      <c r="E30" s="143">
        <v>90</v>
      </c>
      <c r="F30" s="145"/>
      <c r="G30" s="141">
        <v>99</v>
      </c>
      <c r="H30" s="142"/>
      <c r="I30" s="141">
        <f t="shared" si="3"/>
        <v>89.1</v>
      </c>
      <c r="J30" s="142"/>
    </row>
    <row r="31" spans="1:10" x14ac:dyDescent="0.25">
      <c r="A31" s="150">
        <f>A29+1</f>
        <v>9</v>
      </c>
      <c r="B31" s="146" t="s">
        <v>52</v>
      </c>
      <c r="C31" s="147"/>
      <c r="D31" s="148"/>
      <c r="E31" s="146">
        <v>90</v>
      </c>
      <c r="F31" s="148"/>
      <c r="G31" s="146">
        <v>96</v>
      </c>
      <c r="H31" s="148"/>
      <c r="I31" s="146">
        <f t="shared" si="3"/>
        <v>86.4</v>
      </c>
      <c r="J31" s="148"/>
    </row>
    <row r="32" spans="1:10" ht="15.75" thickBot="1" x14ac:dyDescent="0.3">
      <c r="A32" s="152"/>
      <c r="B32" s="141" t="s">
        <v>53</v>
      </c>
      <c r="C32" s="149"/>
      <c r="D32" s="142"/>
      <c r="E32" s="143">
        <v>90</v>
      </c>
      <c r="F32" s="145"/>
      <c r="G32" s="141">
        <v>92</v>
      </c>
      <c r="H32" s="142"/>
      <c r="I32" s="141">
        <f t="shared" si="3"/>
        <v>82.8</v>
      </c>
      <c r="J32" s="142"/>
    </row>
    <row r="33" spans="1:10" x14ac:dyDescent="0.25">
      <c r="A33" s="150">
        <f t="shared" ref="A33" si="4">A31+1</f>
        <v>10</v>
      </c>
      <c r="B33" s="146" t="s">
        <v>52</v>
      </c>
      <c r="C33" s="147"/>
      <c r="D33" s="148"/>
      <c r="E33" s="146">
        <v>90</v>
      </c>
      <c r="F33" s="148"/>
      <c r="G33" s="146">
        <v>89</v>
      </c>
      <c r="H33" s="148"/>
      <c r="I33" s="146">
        <f t="shared" si="3"/>
        <v>80.099999999999994</v>
      </c>
      <c r="J33" s="148"/>
    </row>
    <row r="34" spans="1:10" ht="15.75" thickBot="1" x14ac:dyDescent="0.3">
      <c r="A34" s="152"/>
      <c r="B34" s="143" t="s">
        <v>53</v>
      </c>
      <c r="C34" s="144"/>
      <c r="D34" s="145"/>
      <c r="E34" s="143">
        <v>90</v>
      </c>
      <c r="F34" s="145"/>
      <c r="G34" s="143">
        <v>98</v>
      </c>
      <c r="H34" s="145"/>
      <c r="I34" s="143">
        <f t="shared" si="3"/>
        <v>88.2</v>
      </c>
      <c r="J34" s="145"/>
    </row>
    <row r="35" spans="1:10" x14ac:dyDescent="0.25">
      <c r="A35" s="1"/>
    </row>
  </sheetData>
  <mergeCells count="118">
    <mergeCell ref="G5:I5"/>
    <mergeCell ref="B10:J10"/>
    <mergeCell ref="B11:I11"/>
    <mergeCell ref="B12:I12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A15:A16"/>
    <mergeCell ref="A8:B8"/>
    <mergeCell ref="C8:F8"/>
    <mergeCell ref="G6:I6"/>
    <mergeCell ref="B14:D14"/>
    <mergeCell ref="E14:F14"/>
    <mergeCell ref="G14:H14"/>
    <mergeCell ref="I14:J14"/>
    <mergeCell ref="A6:B6"/>
    <mergeCell ref="C6:F6"/>
    <mergeCell ref="A7:B7"/>
    <mergeCell ref="C7:F7"/>
    <mergeCell ref="B17:D17"/>
    <mergeCell ref="E17:F17"/>
    <mergeCell ref="G17:H17"/>
    <mergeCell ref="I17:J17"/>
    <mergeCell ref="B18:D18"/>
    <mergeCell ref="E18:F18"/>
    <mergeCell ref="G18:H18"/>
    <mergeCell ref="I18:J18"/>
    <mergeCell ref="B15:D15"/>
    <mergeCell ref="E15:F15"/>
    <mergeCell ref="G15:H15"/>
    <mergeCell ref="I15:J15"/>
    <mergeCell ref="B16:D16"/>
    <mergeCell ref="E16:F16"/>
    <mergeCell ref="G16:H16"/>
    <mergeCell ref="I16:J16"/>
    <mergeCell ref="B21:D21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25:D25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33:D33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A33:A34"/>
    <mergeCell ref="A31:A32"/>
    <mergeCell ref="A29:A30"/>
    <mergeCell ref="A27:A28"/>
    <mergeCell ref="A25:A26"/>
    <mergeCell ref="A23:A24"/>
    <mergeCell ref="A21:A22"/>
    <mergeCell ref="A19:A20"/>
    <mergeCell ref="A17:A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L15" sqref="L15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6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4">
        <f ca="1">IFERROR(AVERAGEIF(B:D,L3,I:J),0)</f>
        <v>32.31</v>
      </c>
      <c r="N3" s="12">
        <v>1</v>
      </c>
      <c r="O3" s="28">
        <f t="shared" ca="1" si="0"/>
        <v>38.448900000000002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4</v>
      </c>
      <c r="V3" s="12">
        <v>2</v>
      </c>
      <c r="W3" s="12">
        <v>2</v>
      </c>
      <c r="X3" s="12">
        <v>0</v>
      </c>
      <c r="Y3" s="12">
        <v>0</v>
      </c>
      <c r="Z3" s="12">
        <v>0</v>
      </c>
      <c r="AA3" s="12">
        <f t="shared" ref="AA3:AA6" si="1">SUM(P3:Z3)</f>
        <v>19</v>
      </c>
      <c r="AB3" s="7">
        <f t="shared" ref="AB3:AB6" ca="1" si="2">M3*(1+(AA3/100))/N3</f>
        <v>38.448900000000002</v>
      </c>
    </row>
    <row r="4" spans="1:28" x14ac:dyDescent="0.25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0.61111111111111105</v>
      </c>
      <c r="L4" s="6" t="s">
        <v>53</v>
      </c>
      <c r="M4" s="34">
        <f ca="1">IFERROR(AVERAGEIF(B:D,L4,I:J),0)</f>
        <v>259.91999999999996</v>
      </c>
      <c r="N4" s="12">
        <v>1</v>
      </c>
      <c r="O4" s="28">
        <f t="shared" ca="1" si="0"/>
        <v>309.30479999999994</v>
      </c>
      <c r="P4" s="15">
        <v>9</v>
      </c>
      <c r="Q4" s="34">
        <v>2</v>
      </c>
      <c r="R4" s="34">
        <v>0</v>
      </c>
      <c r="S4" s="34">
        <v>0</v>
      </c>
      <c r="T4" s="34">
        <v>0</v>
      </c>
      <c r="U4" s="34">
        <v>4</v>
      </c>
      <c r="V4" s="12">
        <v>2</v>
      </c>
      <c r="W4" s="12">
        <v>2</v>
      </c>
      <c r="X4" s="12">
        <v>0</v>
      </c>
      <c r="Y4" s="12">
        <v>0</v>
      </c>
      <c r="Z4" s="12">
        <v>0</v>
      </c>
      <c r="AA4" s="12">
        <f t="shared" si="1"/>
        <v>19</v>
      </c>
      <c r="AB4" s="7">
        <f t="shared" ca="1" si="2"/>
        <v>309.30479999999994</v>
      </c>
    </row>
    <row r="5" spans="1:28" x14ac:dyDescent="0.25">
      <c r="A5" s="108" t="s">
        <v>2</v>
      </c>
      <c r="B5" s="109"/>
      <c r="C5" s="114" t="s">
        <v>43</v>
      </c>
      <c r="D5" s="115"/>
      <c r="E5" s="115"/>
      <c r="F5" s="116"/>
      <c r="G5" s="108" t="s">
        <v>7</v>
      </c>
      <c r="H5" s="113"/>
      <c r="I5" s="109"/>
      <c r="J5" s="92">
        <v>0.67638888888888893</v>
      </c>
      <c r="L5" s="6" t="s">
        <v>54</v>
      </c>
      <c r="M5" s="34">
        <f ca="1">IFERROR(AVERAGEIF(B:D,L5,I:J),0)</f>
        <v>49.95</v>
      </c>
      <c r="N5" s="12">
        <v>1</v>
      </c>
      <c r="O5" s="28">
        <f t="shared" ca="1" si="0"/>
        <v>54.945000000000007</v>
      </c>
      <c r="P5" s="15"/>
      <c r="Q5" s="34">
        <v>2</v>
      </c>
      <c r="R5" s="34">
        <v>0</v>
      </c>
      <c r="S5" s="34">
        <v>0</v>
      </c>
      <c r="T5" s="34">
        <v>0</v>
      </c>
      <c r="U5" s="34">
        <v>4</v>
      </c>
      <c r="V5" s="12">
        <v>2</v>
      </c>
      <c r="W5" s="12">
        <v>2</v>
      </c>
      <c r="X5" s="12">
        <v>0</v>
      </c>
      <c r="Y5" s="12">
        <v>0</v>
      </c>
      <c r="Z5" s="12">
        <v>0</v>
      </c>
      <c r="AA5" s="12">
        <f t="shared" si="1"/>
        <v>10</v>
      </c>
      <c r="AB5" s="7">
        <f t="shared" ca="1" si="2"/>
        <v>54.945000000000007</v>
      </c>
    </row>
    <row r="6" spans="1:28" ht="15.75" thickBot="1" x14ac:dyDescent="0.3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2" t="s">
        <v>15</v>
      </c>
      <c r="L6" s="8" t="s">
        <v>55</v>
      </c>
      <c r="M6" s="33">
        <f ca="1">IFERROR(AVERAGEIF(B:D,L6,I:J),0)</f>
        <v>122.93999999999998</v>
      </c>
      <c r="N6" s="26">
        <v>1</v>
      </c>
      <c r="O6" s="29">
        <f t="shared" ca="1" si="0"/>
        <v>146.29859999999996</v>
      </c>
      <c r="P6" s="16">
        <v>9</v>
      </c>
      <c r="Q6" s="33">
        <v>2</v>
      </c>
      <c r="R6" s="33">
        <v>0</v>
      </c>
      <c r="S6" s="33">
        <v>0</v>
      </c>
      <c r="T6" s="33">
        <v>0</v>
      </c>
      <c r="U6" s="33">
        <v>4</v>
      </c>
      <c r="V6" s="13">
        <v>2</v>
      </c>
      <c r="W6" s="13">
        <v>2</v>
      </c>
      <c r="X6" s="13">
        <v>0</v>
      </c>
      <c r="Y6" s="13">
        <v>0</v>
      </c>
      <c r="Z6" s="13">
        <v>0</v>
      </c>
      <c r="AA6" s="13">
        <f t="shared" si="1"/>
        <v>19</v>
      </c>
      <c r="AB6" s="9">
        <f t="shared" ca="1" si="2"/>
        <v>146.29859999999996</v>
      </c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  <c r="N7" s="27" t="s">
        <v>33</v>
      </c>
      <c r="O7" s="30">
        <f ca="1">SUM(O3:O6)</f>
        <v>548.99729999999988</v>
      </c>
    </row>
    <row r="8" spans="1:28" ht="15.75" thickBot="1" x14ac:dyDescent="0.3">
      <c r="A8" s="108" t="s">
        <v>12</v>
      </c>
      <c r="B8" s="109"/>
      <c r="C8" s="110" t="s">
        <v>41</v>
      </c>
      <c r="D8" s="111"/>
      <c r="E8" s="111"/>
      <c r="F8" s="112"/>
      <c r="G8" s="108"/>
      <c r="H8" s="113"/>
      <c r="I8" s="109"/>
      <c r="J8" s="97"/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  <c r="N9" s="22" t="s">
        <v>35</v>
      </c>
      <c r="O9" s="24">
        <v>0.05</v>
      </c>
    </row>
    <row r="10" spans="1:28" ht="15.75" thickBot="1" x14ac:dyDescent="0.3">
      <c r="A10" s="59" t="s">
        <v>49</v>
      </c>
      <c r="B10" s="178" t="s">
        <v>48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80"/>
      <c r="N10" s="23" t="s">
        <v>34</v>
      </c>
      <c r="O10" s="31">
        <f ca="1">O7/(1-O9)</f>
        <v>577.891894736842</v>
      </c>
    </row>
    <row r="11" spans="1:28" x14ac:dyDescent="0.25">
      <c r="A11" s="61">
        <v>1</v>
      </c>
      <c r="B11" s="139" t="s">
        <v>58</v>
      </c>
      <c r="C11" s="139"/>
      <c r="D11" s="139"/>
      <c r="E11" s="139"/>
      <c r="F11" s="139"/>
      <c r="G11" s="139"/>
      <c r="H11" s="139"/>
      <c r="I11" s="139"/>
      <c r="J11" s="139"/>
      <c r="K11" s="139"/>
      <c r="L11" s="47" t="s">
        <v>52</v>
      </c>
    </row>
    <row r="12" spans="1:28" x14ac:dyDescent="0.25">
      <c r="A12" s="62">
        <v>2</v>
      </c>
      <c r="B12" s="139" t="s">
        <v>59</v>
      </c>
      <c r="C12" s="139"/>
      <c r="D12" s="139"/>
      <c r="E12" s="139"/>
      <c r="F12" s="139"/>
      <c r="G12" s="139"/>
      <c r="H12" s="139"/>
      <c r="I12" s="139"/>
      <c r="J12" s="139"/>
      <c r="K12" s="139"/>
      <c r="L12" s="44" t="s">
        <v>53</v>
      </c>
    </row>
    <row r="13" spans="1:28" x14ac:dyDescent="0.25">
      <c r="A13" s="62">
        <v>3</v>
      </c>
      <c r="B13" s="139" t="s">
        <v>73</v>
      </c>
      <c r="C13" s="139"/>
      <c r="D13" s="139"/>
      <c r="E13" s="139"/>
      <c r="F13" s="139"/>
      <c r="G13" s="139"/>
      <c r="H13" s="139"/>
      <c r="I13" s="139"/>
      <c r="J13" s="139"/>
      <c r="K13" s="139"/>
      <c r="L13" s="44" t="s">
        <v>54</v>
      </c>
    </row>
    <row r="14" spans="1:28" ht="15.75" thickBot="1" x14ac:dyDescent="0.3">
      <c r="A14" s="46">
        <v>4</v>
      </c>
      <c r="B14" s="140" t="s">
        <v>60</v>
      </c>
      <c r="C14" s="140"/>
      <c r="D14" s="140"/>
      <c r="E14" s="140"/>
      <c r="F14" s="140"/>
      <c r="G14" s="140"/>
      <c r="H14" s="140"/>
      <c r="I14" s="140"/>
      <c r="J14" s="140"/>
      <c r="K14" s="140"/>
      <c r="L14" s="45" t="s">
        <v>55</v>
      </c>
    </row>
    <row r="15" spans="1:28" ht="15.75" thickBot="1" x14ac:dyDescent="0.3"/>
    <row r="16" spans="1:28" ht="15.75" customHeight="1" thickBot="1" x14ac:dyDescent="0.3">
      <c r="A16" s="4" t="s">
        <v>0</v>
      </c>
      <c r="B16" s="129" t="s">
        <v>11</v>
      </c>
      <c r="C16" s="130"/>
      <c r="D16" s="131"/>
      <c r="E16" s="129" t="s">
        <v>83</v>
      </c>
      <c r="F16" s="131"/>
      <c r="G16" s="129" t="s">
        <v>8</v>
      </c>
      <c r="H16" s="131"/>
      <c r="I16" s="129" t="s">
        <v>9</v>
      </c>
      <c r="J16" s="132"/>
    </row>
    <row r="17" spans="1:10" x14ac:dyDescent="0.25">
      <c r="A17" s="150">
        <v>1</v>
      </c>
      <c r="B17" s="146" t="s">
        <v>52</v>
      </c>
      <c r="C17" s="147"/>
      <c r="D17" s="148"/>
      <c r="E17" s="146">
        <v>90</v>
      </c>
      <c r="F17" s="148"/>
      <c r="G17" s="146">
        <v>39</v>
      </c>
      <c r="H17" s="148"/>
      <c r="I17" s="146">
        <f>+(E17*G17)/100</f>
        <v>35.1</v>
      </c>
      <c r="J17" s="148"/>
    </row>
    <row r="18" spans="1:10" x14ac:dyDescent="0.25">
      <c r="A18" s="151"/>
      <c r="B18" s="141" t="s">
        <v>53</v>
      </c>
      <c r="C18" s="149"/>
      <c r="D18" s="142"/>
      <c r="E18" s="141">
        <v>90</v>
      </c>
      <c r="F18" s="142"/>
      <c r="G18" s="141">
        <v>282</v>
      </c>
      <c r="H18" s="142"/>
      <c r="I18" s="141">
        <f t="shared" ref="I18:I56" si="3">+(E18*G18)/100</f>
        <v>253.8</v>
      </c>
      <c r="J18" s="142"/>
    </row>
    <row r="19" spans="1:10" x14ac:dyDescent="0.25">
      <c r="A19" s="151"/>
      <c r="B19" s="141" t="s">
        <v>54</v>
      </c>
      <c r="C19" s="149"/>
      <c r="D19" s="142"/>
      <c r="E19" s="141">
        <v>90</v>
      </c>
      <c r="F19" s="142"/>
      <c r="G19" s="141">
        <v>50</v>
      </c>
      <c r="H19" s="142"/>
      <c r="I19" s="141">
        <f t="shared" si="3"/>
        <v>45</v>
      </c>
      <c r="J19" s="142"/>
    </row>
    <row r="20" spans="1:10" ht="15.75" thickBot="1" x14ac:dyDescent="0.3">
      <c r="A20" s="152"/>
      <c r="B20" s="143" t="s">
        <v>55</v>
      </c>
      <c r="C20" s="144"/>
      <c r="D20" s="145"/>
      <c r="E20" s="143">
        <v>90</v>
      </c>
      <c r="F20" s="145"/>
      <c r="G20" s="143">
        <v>127</v>
      </c>
      <c r="H20" s="145"/>
      <c r="I20" s="143">
        <f t="shared" si="3"/>
        <v>114.3</v>
      </c>
      <c r="J20" s="145"/>
    </row>
    <row r="21" spans="1:10" x14ac:dyDescent="0.25">
      <c r="A21" s="150">
        <f t="shared" ref="A21:A49" si="4">A17+1</f>
        <v>2</v>
      </c>
      <c r="B21" s="146" t="s">
        <v>52</v>
      </c>
      <c r="C21" s="147"/>
      <c r="D21" s="148"/>
      <c r="E21" s="146">
        <v>90</v>
      </c>
      <c r="F21" s="148"/>
      <c r="G21" s="146">
        <v>28</v>
      </c>
      <c r="H21" s="148"/>
      <c r="I21" s="146">
        <f t="shared" si="3"/>
        <v>25.2</v>
      </c>
      <c r="J21" s="148"/>
    </row>
    <row r="22" spans="1:10" x14ac:dyDescent="0.25">
      <c r="A22" s="151"/>
      <c r="B22" s="141" t="s">
        <v>53</v>
      </c>
      <c r="C22" s="149"/>
      <c r="D22" s="142"/>
      <c r="E22" s="141">
        <v>90</v>
      </c>
      <c r="F22" s="142"/>
      <c r="G22" s="141">
        <v>293</v>
      </c>
      <c r="H22" s="142"/>
      <c r="I22" s="141">
        <f t="shared" si="3"/>
        <v>263.7</v>
      </c>
      <c r="J22" s="142"/>
    </row>
    <row r="23" spans="1:10" x14ac:dyDescent="0.25">
      <c r="A23" s="151"/>
      <c r="B23" s="141" t="s">
        <v>54</v>
      </c>
      <c r="C23" s="149"/>
      <c r="D23" s="142"/>
      <c r="E23" s="141">
        <v>90</v>
      </c>
      <c r="F23" s="142"/>
      <c r="G23" s="141">
        <v>55</v>
      </c>
      <c r="H23" s="142"/>
      <c r="I23" s="141">
        <f t="shared" si="3"/>
        <v>49.5</v>
      </c>
      <c r="J23" s="142"/>
    </row>
    <row r="24" spans="1:10" ht="15.75" thickBot="1" x14ac:dyDescent="0.3">
      <c r="A24" s="152"/>
      <c r="B24" s="143" t="s">
        <v>55</v>
      </c>
      <c r="C24" s="144"/>
      <c r="D24" s="145"/>
      <c r="E24" s="143">
        <v>90</v>
      </c>
      <c r="F24" s="145"/>
      <c r="G24" s="143">
        <v>123</v>
      </c>
      <c r="H24" s="145"/>
      <c r="I24" s="143">
        <f t="shared" si="3"/>
        <v>110.7</v>
      </c>
      <c r="J24" s="145"/>
    </row>
    <row r="25" spans="1:10" x14ac:dyDescent="0.25">
      <c r="A25" s="150">
        <f t="shared" si="4"/>
        <v>3</v>
      </c>
      <c r="B25" s="146" t="s">
        <v>52</v>
      </c>
      <c r="C25" s="147"/>
      <c r="D25" s="148"/>
      <c r="E25" s="146">
        <v>90</v>
      </c>
      <c r="F25" s="148"/>
      <c r="G25" s="146">
        <v>35</v>
      </c>
      <c r="H25" s="148"/>
      <c r="I25" s="146">
        <f t="shared" si="3"/>
        <v>31.5</v>
      </c>
      <c r="J25" s="148"/>
    </row>
    <row r="26" spans="1:10" x14ac:dyDescent="0.25">
      <c r="A26" s="151"/>
      <c r="B26" s="141" t="s">
        <v>53</v>
      </c>
      <c r="C26" s="149"/>
      <c r="D26" s="142"/>
      <c r="E26" s="141">
        <v>90</v>
      </c>
      <c r="F26" s="142"/>
      <c r="G26" s="141">
        <v>302</v>
      </c>
      <c r="H26" s="142"/>
      <c r="I26" s="141">
        <f t="shared" si="3"/>
        <v>271.8</v>
      </c>
      <c r="J26" s="142"/>
    </row>
    <row r="27" spans="1:10" x14ac:dyDescent="0.25">
      <c r="A27" s="151"/>
      <c r="B27" s="141" t="s">
        <v>54</v>
      </c>
      <c r="C27" s="149"/>
      <c r="D27" s="142"/>
      <c r="E27" s="141">
        <v>90</v>
      </c>
      <c r="F27" s="142"/>
      <c r="G27" s="141">
        <v>45</v>
      </c>
      <c r="H27" s="142"/>
      <c r="I27" s="141">
        <f t="shared" si="3"/>
        <v>40.5</v>
      </c>
      <c r="J27" s="142"/>
    </row>
    <row r="28" spans="1:10" ht="15.75" thickBot="1" x14ac:dyDescent="0.3">
      <c r="A28" s="152"/>
      <c r="B28" s="143" t="s">
        <v>55</v>
      </c>
      <c r="C28" s="144"/>
      <c r="D28" s="145"/>
      <c r="E28" s="143">
        <v>90</v>
      </c>
      <c r="F28" s="145"/>
      <c r="G28" s="143">
        <v>103</v>
      </c>
      <c r="H28" s="145"/>
      <c r="I28" s="143">
        <f t="shared" si="3"/>
        <v>92.7</v>
      </c>
      <c r="J28" s="145"/>
    </row>
    <row r="29" spans="1:10" x14ac:dyDescent="0.25">
      <c r="A29" s="150">
        <f t="shared" si="4"/>
        <v>4</v>
      </c>
      <c r="B29" s="146" t="s">
        <v>52</v>
      </c>
      <c r="C29" s="147"/>
      <c r="D29" s="148"/>
      <c r="E29" s="146">
        <v>90</v>
      </c>
      <c r="F29" s="148"/>
      <c r="G29" s="146">
        <v>31</v>
      </c>
      <c r="H29" s="148"/>
      <c r="I29" s="146">
        <f t="shared" si="3"/>
        <v>27.9</v>
      </c>
      <c r="J29" s="148"/>
    </row>
    <row r="30" spans="1:10" x14ac:dyDescent="0.25">
      <c r="A30" s="151"/>
      <c r="B30" s="141" t="s">
        <v>53</v>
      </c>
      <c r="C30" s="149"/>
      <c r="D30" s="142"/>
      <c r="E30" s="141">
        <v>90</v>
      </c>
      <c r="F30" s="142"/>
      <c r="G30" s="141">
        <v>271</v>
      </c>
      <c r="H30" s="142"/>
      <c r="I30" s="141">
        <f t="shared" si="3"/>
        <v>243.9</v>
      </c>
      <c r="J30" s="142"/>
    </row>
    <row r="31" spans="1:10" x14ac:dyDescent="0.25">
      <c r="A31" s="151"/>
      <c r="B31" s="141" t="s">
        <v>54</v>
      </c>
      <c r="C31" s="149"/>
      <c r="D31" s="142"/>
      <c r="E31" s="141">
        <v>90</v>
      </c>
      <c r="F31" s="142"/>
      <c r="G31" s="141">
        <v>41</v>
      </c>
      <c r="H31" s="142"/>
      <c r="I31" s="141">
        <f t="shared" si="3"/>
        <v>36.9</v>
      </c>
      <c r="J31" s="142"/>
    </row>
    <row r="32" spans="1:10" ht="15.75" thickBot="1" x14ac:dyDescent="0.3">
      <c r="A32" s="152"/>
      <c r="B32" s="143" t="s">
        <v>55</v>
      </c>
      <c r="C32" s="144"/>
      <c r="D32" s="145"/>
      <c r="E32" s="143">
        <v>90</v>
      </c>
      <c r="F32" s="145"/>
      <c r="G32" s="143">
        <v>113</v>
      </c>
      <c r="H32" s="145"/>
      <c r="I32" s="143">
        <f t="shared" si="3"/>
        <v>101.7</v>
      </c>
      <c r="J32" s="145"/>
    </row>
    <row r="33" spans="1:14" x14ac:dyDescent="0.25">
      <c r="A33" s="150">
        <f t="shared" si="4"/>
        <v>5</v>
      </c>
      <c r="B33" s="146" t="s">
        <v>52</v>
      </c>
      <c r="C33" s="147"/>
      <c r="D33" s="148"/>
      <c r="E33" s="146">
        <v>90</v>
      </c>
      <c r="F33" s="148"/>
      <c r="G33" s="146">
        <v>35</v>
      </c>
      <c r="H33" s="148"/>
      <c r="I33" s="146">
        <f t="shared" si="3"/>
        <v>31.5</v>
      </c>
      <c r="J33" s="148"/>
    </row>
    <row r="34" spans="1:14" x14ac:dyDescent="0.25">
      <c r="A34" s="151"/>
      <c r="B34" s="141" t="s">
        <v>53</v>
      </c>
      <c r="C34" s="149"/>
      <c r="D34" s="142"/>
      <c r="E34" s="141">
        <v>90</v>
      </c>
      <c r="F34" s="142"/>
      <c r="G34" s="141">
        <v>300</v>
      </c>
      <c r="H34" s="142"/>
      <c r="I34" s="141">
        <f t="shared" si="3"/>
        <v>270</v>
      </c>
      <c r="J34" s="142"/>
    </row>
    <row r="35" spans="1:14" x14ac:dyDescent="0.25">
      <c r="A35" s="151"/>
      <c r="B35" s="141" t="s">
        <v>54</v>
      </c>
      <c r="C35" s="149"/>
      <c r="D35" s="142"/>
      <c r="E35" s="141">
        <v>90</v>
      </c>
      <c r="F35" s="142"/>
      <c r="G35" s="141">
        <v>39</v>
      </c>
      <c r="H35" s="142"/>
      <c r="I35" s="141">
        <f t="shared" si="3"/>
        <v>35.1</v>
      </c>
      <c r="J35" s="142"/>
    </row>
    <row r="36" spans="1:14" ht="15.75" thickBot="1" x14ac:dyDescent="0.3">
      <c r="A36" s="152"/>
      <c r="B36" s="143" t="s">
        <v>55</v>
      </c>
      <c r="C36" s="144"/>
      <c r="D36" s="145"/>
      <c r="E36" s="143">
        <v>90</v>
      </c>
      <c r="F36" s="145"/>
      <c r="G36" s="143">
        <v>94</v>
      </c>
      <c r="H36" s="145"/>
      <c r="I36" s="143">
        <f t="shared" si="3"/>
        <v>84.6</v>
      </c>
      <c r="J36" s="145"/>
    </row>
    <row r="37" spans="1:14" x14ac:dyDescent="0.25">
      <c r="A37" s="150">
        <f t="shared" si="4"/>
        <v>6</v>
      </c>
      <c r="B37" s="146" t="s">
        <v>52</v>
      </c>
      <c r="C37" s="147"/>
      <c r="D37" s="148"/>
      <c r="E37" s="146">
        <v>90</v>
      </c>
      <c r="F37" s="148"/>
      <c r="G37" s="146">
        <v>36</v>
      </c>
      <c r="H37" s="148"/>
      <c r="I37" s="146">
        <f t="shared" si="3"/>
        <v>32.4</v>
      </c>
      <c r="J37" s="148"/>
      <c r="L37" s="181"/>
      <c r="M37" s="181"/>
      <c r="N37" s="181"/>
    </row>
    <row r="38" spans="1:14" x14ac:dyDescent="0.25">
      <c r="A38" s="151"/>
      <c r="B38" s="141" t="s">
        <v>53</v>
      </c>
      <c r="C38" s="149"/>
      <c r="D38" s="142"/>
      <c r="E38" s="141">
        <v>90</v>
      </c>
      <c r="F38" s="142"/>
      <c r="G38" s="141">
        <v>298</v>
      </c>
      <c r="H38" s="142"/>
      <c r="I38" s="141">
        <f t="shared" si="3"/>
        <v>268.2</v>
      </c>
      <c r="J38" s="142"/>
    </row>
    <row r="39" spans="1:14" x14ac:dyDescent="0.25">
      <c r="A39" s="151"/>
      <c r="B39" s="141" t="s">
        <v>54</v>
      </c>
      <c r="C39" s="149"/>
      <c r="D39" s="142"/>
      <c r="E39" s="141">
        <v>90</v>
      </c>
      <c r="F39" s="142"/>
      <c r="G39" s="141">
        <v>49</v>
      </c>
      <c r="H39" s="142"/>
      <c r="I39" s="141">
        <f t="shared" si="3"/>
        <v>44.1</v>
      </c>
      <c r="J39" s="142"/>
    </row>
    <row r="40" spans="1:14" ht="15.75" thickBot="1" x14ac:dyDescent="0.3">
      <c r="A40" s="152"/>
      <c r="B40" s="143" t="s">
        <v>55</v>
      </c>
      <c r="C40" s="144"/>
      <c r="D40" s="145"/>
      <c r="E40" s="143">
        <v>90</v>
      </c>
      <c r="F40" s="145"/>
      <c r="G40" s="143">
        <v>162</v>
      </c>
      <c r="H40" s="145"/>
      <c r="I40" s="143">
        <f t="shared" si="3"/>
        <v>145.80000000000001</v>
      </c>
      <c r="J40" s="145"/>
    </row>
    <row r="41" spans="1:14" x14ac:dyDescent="0.25">
      <c r="A41" s="150">
        <f t="shared" si="4"/>
        <v>7</v>
      </c>
      <c r="B41" s="146" t="s">
        <v>52</v>
      </c>
      <c r="C41" s="147"/>
      <c r="D41" s="148"/>
      <c r="E41" s="146">
        <v>90</v>
      </c>
      <c r="F41" s="148"/>
      <c r="G41" s="146">
        <v>38</v>
      </c>
      <c r="H41" s="148"/>
      <c r="I41" s="146">
        <f t="shared" si="3"/>
        <v>34.200000000000003</v>
      </c>
      <c r="J41" s="148"/>
    </row>
    <row r="42" spans="1:14" x14ac:dyDescent="0.25">
      <c r="A42" s="151"/>
      <c r="B42" s="141" t="s">
        <v>53</v>
      </c>
      <c r="C42" s="149"/>
      <c r="D42" s="142"/>
      <c r="E42" s="141">
        <v>90</v>
      </c>
      <c r="F42" s="142"/>
      <c r="G42" s="141">
        <v>399</v>
      </c>
      <c r="H42" s="142"/>
      <c r="I42" s="141">
        <f t="shared" si="3"/>
        <v>359.1</v>
      </c>
      <c r="J42" s="142"/>
    </row>
    <row r="43" spans="1:14" ht="15.75" thickBot="1" x14ac:dyDescent="0.3">
      <c r="A43" s="151"/>
      <c r="B43" s="141" t="s">
        <v>54</v>
      </c>
      <c r="C43" s="149"/>
      <c r="D43" s="142"/>
      <c r="E43" s="141">
        <v>90</v>
      </c>
      <c r="F43" s="142"/>
      <c r="G43" s="143">
        <v>58</v>
      </c>
      <c r="H43" s="145"/>
      <c r="I43" s="143">
        <f t="shared" si="3"/>
        <v>52.2</v>
      </c>
      <c r="J43" s="145"/>
    </row>
    <row r="44" spans="1:14" ht="15.75" thickBot="1" x14ac:dyDescent="0.3">
      <c r="A44" s="152"/>
      <c r="B44" s="143" t="s">
        <v>55</v>
      </c>
      <c r="C44" s="144"/>
      <c r="D44" s="145"/>
      <c r="E44" s="143">
        <v>90</v>
      </c>
      <c r="F44" s="145"/>
      <c r="G44" s="143">
        <v>175</v>
      </c>
      <c r="H44" s="145"/>
      <c r="I44" s="143">
        <f t="shared" si="3"/>
        <v>157.5</v>
      </c>
      <c r="J44" s="145"/>
    </row>
    <row r="45" spans="1:14" x14ac:dyDescent="0.25">
      <c r="A45" s="150">
        <f t="shared" si="4"/>
        <v>8</v>
      </c>
      <c r="B45" s="146" t="s">
        <v>52</v>
      </c>
      <c r="C45" s="147"/>
      <c r="D45" s="148"/>
      <c r="E45" s="146">
        <v>90</v>
      </c>
      <c r="F45" s="148"/>
      <c r="G45" s="146">
        <v>33</v>
      </c>
      <c r="H45" s="148"/>
      <c r="I45" s="146">
        <f t="shared" si="3"/>
        <v>29.7</v>
      </c>
      <c r="J45" s="148"/>
    </row>
    <row r="46" spans="1:14" x14ac:dyDescent="0.25">
      <c r="A46" s="151"/>
      <c r="B46" s="141" t="s">
        <v>53</v>
      </c>
      <c r="C46" s="149"/>
      <c r="D46" s="142"/>
      <c r="E46" s="141">
        <v>90</v>
      </c>
      <c r="F46" s="142"/>
      <c r="G46" s="141">
        <v>303</v>
      </c>
      <c r="H46" s="142"/>
      <c r="I46" s="141">
        <f t="shared" si="3"/>
        <v>272.7</v>
      </c>
      <c r="J46" s="142"/>
    </row>
    <row r="47" spans="1:14" x14ac:dyDescent="0.25">
      <c r="A47" s="151"/>
      <c r="B47" s="141" t="s">
        <v>54</v>
      </c>
      <c r="C47" s="149"/>
      <c r="D47" s="142"/>
      <c r="E47" s="141">
        <v>90</v>
      </c>
      <c r="F47" s="142"/>
      <c r="G47" s="141">
        <v>84</v>
      </c>
      <c r="H47" s="142"/>
      <c r="I47" s="141">
        <f t="shared" si="3"/>
        <v>75.599999999999994</v>
      </c>
      <c r="J47" s="142"/>
    </row>
    <row r="48" spans="1:14" ht="15.75" thickBot="1" x14ac:dyDescent="0.3">
      <c r="A48" s="152"/>
      <c r="B48" s="143" t="s">
        <v>55</v>
      </c>
      <c r="C48" s="144"/>
      <c r="D48" s="145"/>
      <c r="E48" s="143">
        <v>90</v>
      </c>
      <c r="F48" s="145"/>
      <c r="G48" s="143">
        <v>182</v>
      </c>
      <c r="H48" s="145"/>
      <c r="I48" s="143">
        <f t="shared" si="3"/>
        <v>163.80000000000001</v>
      </c>
      <c r="J48" s="145"/>
    </row>
    <row r="49" spans="1:10" x14ac:dyDescent="0.25">
      <c r="A49" s="150">
        <f t="shared" si="4"/>
        <v>9</v>
      </c>
      <c r="B49" s="146" t="s">
        <v>52</v>
      </c>
      <c r="C49" s="147"/>
      <c r="D49" s="148"/>
      <c r="E49" s="146">
        <v>90</v>
      </c>
      <c r="F49" s="148"/>
      <c r="G49" s="146">
        <v>39</v>
      </c>
      <c r="H49" s="148"/>
      <c r="I49" s="146">
        <f t="shared" si="3"/>
        <v>35.1</v>
      </c>
      <c r="J49" s="148"/>
    </row>
    <row r="50" spans="1:10" x14ac:dyDescent="0.25">
      <c r="A50" s="151"/>
      <c r="B50" s="141" t="s">
        <v>53</v>
      </c>
      <c r="C50" s="149"/>
      <c r="D50" s="142"/>
      <c r="E50" s="141">
        <v>90</v>
      </c>
      <c r="F50" s="142"/>
      <c r="G50" s="141">
        <v>213</v>
      </c>
      <c r="H50" s="142"/>
      <c r="I50" s="141">
        <f t="shared" si="3"/>
        <v>191.7</v>
      </c>
      <c r="J50" s="142"/>
    </row>
    <row r="51" spans="1:10" x14ac:dyDescent="0.25">
      <c r="A51" s="151"/>
      <c r="B51" s="141" t="s">
        <v>54</v>
      </c>
      <c r="C51" s="149"/>
      <c r="D51" s="142"/>
      <c r="E51" s="141">
        <v>90</v>
      </c>
      <c r="F51" s="142"/>
      <c r="G51" s="141">
        <v>72</v>
      </c>
      <c r="H51" s="142"/>
      <c r="I51" s="141">
        <f t="shared" si="3"/>
        <v>64.8</v>
      </c>
      <c r="J51" s="142"/>
    </row>
    <row r="52" spans="1:10" ht="15.75" thickBot="1" x14ac:dyDescent="0.3">
      <c r="A52" s="152"/>
      <c r="B52" s="143" t="s">
        <v>55</v>
      </c>
      <c r="C52" s="144"/>
      <c r="D52" s="145"/>
      <c r="E52" s="143">
        <v>90</v>
      </c>
      <c r="F52" s="145"/>
      <c r="G52" s="143">
        <v>184</v>
      </c>
      <c r="H52" s="145"/>
      <c r="I52" s="143">
        <f t="shared" si="3"/>
        <v>165.6</v>
      </c>
      <c r="J52" s="145"/>
    </row>
    <row r="53" spans="1:10" x14ac:dyDescent="0.25">
      <c r="A53" s="150">
        <f t="shared" ref="A53" si="5">A49+1</f>
        <v>10</v>
      </c>
      <c r="B53" s="146" t="s">
        <v>52</v>
      </c>
      <c r="C53" s="147"/>
      <c r="D53" s="148"/>
      <c r="E53" s="146">
        <v>90</v>
      </c>
      <c r="F53" s="148"/>
      <c r="G53" s="146">
        <v>45</v>
      </c>
      <c r="H53" s="148"/>
      <c r="I53" s="146">
        <f t="shared" si="3"/>
        <v>40.5</v>
      </c>
      <c r="J53" s="148"/>
    </row>
    <row r="54" spans="1:10" x14ac:dyDescent="0.25">
      <c r="A54" s="151"/>
      <c r="B54" s="141" t="s">
        <v>53</v>
      </c>
      <c r="C54" s="149"/>
      <c r="D54" s="142"/>
      <c r="E54" s="141">
        <v>90</v>
      </c>
      <c r="F54" s="142"/>
      <c r="G54" s="141">
        <v>227</v>
      </c>
      <c r="H54" s="142"/>
      <c r="I54" s="141">
        <f t="shared" si="3"/>
        <v>204.3</v>
      </c>
      <c r="J54" s="142"/>
    </row>
    <row r="55" spans="1:10" x14ac:dyDescent="0.25">
      <c r="A55" s="151"/>
      <c r="B55" s="141" t="s">
        <v>54</v>
      </c>
      <c r="C55" s="149"/>
      <c r="D55" s="142"/>
      <c r="E55" s="141">
        <v>90</v>
      </c>
      <c r="F55" s="142"/>
      <c r="G55" s="141">
        <v>62</v>
      </c>
      <c r="H55" s="142"/>
      <c r="I55" s="141">
        <f t="shared" si="3"/>
        <v>55.8</v>
      </c>
      <c r="J55" s="142"/>
    </row>
    <row r="56" spans="1:10" ht="15.75" thickBot="1" x14ac:dyDescent="0.3">
      <c r="A56" s="152"/>
      <c r="B56" s="143" t="s">
        <v>55</v>
      </c>
      <c r="C56" s="144"/>
      <c r="D56" s="145"/>
      <c r="E56" s="143">
        <v>90</v>
      </c>
      <c r="F56" s="145"/>
      <c r="G56" s="143">
        <v>103</v>
      </c>
      <c r="H56" s="145"/>
      <c r="I56" s="143">
        <f t="shared" si="3"/>
        <v>92.7</v>
      </c>
      <c r="J56" s="145"/>
    </row>
    <row r="57" spans="1:10" x14ac:dyDescent="0.25">
      <c r="A57" s="1"/>
    </row>
  </sheetData>
  <mergeCells count="201">
    <mergeCell ref="L37:N37"/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6:I6"/>
    <mergeCell ref="B16:D16"/>
    <mergeCell ref="E16:F16"/>
    <mergeCell ref="G16:H16"/>
    <mergeCell ref="I16:J16"/>
    <mergeCell ref="A6:B6"/>
    <mergeCell ref="C6:F6"/>
    <mergeCell ref="A7:B7"/>
    <mergeCell ref="C7:F7"/>
    <mergeCell ref="B10:L10"/>
    <mergeCell ref="B11:K11"/>
    <mergeCell ref="B12:K12"/>
    <mergeCell ref="B13:K13"/>
    <mergeCell ref="B14:K14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workbookViewId="0">
      <pane xSplit="15" ySplit="17" topLeftCell="P18" activePane="bottomRight" state="frozen"/>
      <selection pane="topRight" activeCell="P1" sqref="P1"/>
      <selection pane="bottomLeft" activeCell="A16" sqref="A16"/>
      <selection pane="bottomRight" activeCell="L1" sqref="L1:N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" customWidth="1"/>
    <col min="8" max="8" width="10" customWidth="1"/>
    <col min="9" max="9" width="9.85546875" customWidth="1"/>
    <col min="10" max="10" width="12.7109375" customWidth="1"/>
    <col min="11" max="11" width="7.4257812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6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4">
        <f ca="1">IFERROR(AVERAGEIF(B:D,L3,I:J),0)</f>
        <v>15.66</v>
      </c>
      <c r="N3" s="12">
        <v>1</v>
      </c>
      <c r="O3" s="28">
        <f t="shared" ca="1" si="0"/>
        <v>17.695799999999998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2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f t="shared" ref="AA3:AA6" si="1">SUM(P3:Z3)</f>
        <v>13</v>
      </c>
      <c r="AB3" s="7">
        <f t="shared" ref="AB3:AB6" ca="1" si="2">M3*(1+(AA3/100))/N3</f>
        <v>17.695799999999998</v>
      </c>
    </row>
    <row r="4" spans="1:28" x14ac:dyDescent="0.25">
      <c r="A4" s="108" t="s">
        <v>3</v>
      </c>
      <c r="B4" s="109"/>
      <c r="C4" s="110" t="s">
        <v>40</v>
      </c>
      <c r="D4" s="111"/>
      <c r="E4" s="111"/>
      <c r="F4" s="112"/>
      <c r="G4" s="94" t="s">
        <v>6</v>
      </c>
      <c r="H4" s="96"/>
      <c r="I4" s="95"/>
      <c r="J4" s="92">
        <v>0.68055555555555547</v>
      </c>
      <c r="L4" s="6" t="s">
        <v>53</v>
      </c>
      <c r="M4" s="34">
        <f ca="1">IFERROR(AVERAGEIF(B:D,L4,I:J),0)</f>
        <v>108</v>
      </c>
      <c r="N4" s="12">
        <v>1</v>
      </c>
      <c r="O4" s="28">
        <f t="shared" ca="1" si="0"/>
        <v>122.03999999999999</v>
      </c>
      <c r="P4" s="15">
        <v>9</v>
      </c>
      <c r="Q4" s="34">
        <v>2</v>
      </c>
      <c r="R4" s="34">
        <v>0</v>
      </c>
      <c r="S4" s="34">
        <v>0</v>
      </c>
      <c r="T4" s="34">
        <v>0</v>
      </c>
      <c r="U4" s="34">
        <v>2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f t="shared" si="1"/>
        <v>13</v>
      </c>
      <c r="AB4" s="7">
        <f t="shared" ca="1" si="2"/>
        <v>122.03999999999999</v>
      </c>
    </row>
    <row r="5" spans="1:28" x14ac:dyDescent="0.25">
      <c r="A5" s="108" t="s">
        <v>2</v>
      </c>
      <c r="B5" s="109"/>
      <c r="C5" s="114" t="s">
        <v>44</v>
      </c>
      <c r="D5" s="115"/>
      <c r="E5" s="115"/>
      <c r="F5" s="116"/>
      <c r="G5" s="108" t="s">
        <v>7</v>
      </c>
      <c r="H5" s="113"/>
      <c r="I5" s="109"/>
      <c r="J5" s="92">
        <v>0.7402777777777777</v>
      </c>
      <c r="L5" s="6" t="s">
        <v>54</v>
      </c>
      <c r="M5" s="34">
        <f ca="1">IFERROR(AVERAGEIF(B:D,L5,I:J),0)</f>
        <v>9.629999999999999</v>
      </c>
      <c r="N5" s="12">
        <v>1</v>
      </c>
      <c r="O5" s="28">
        <f t="shared" ca="1" si="0"/>
        <v>10.881899999999998</v>
      </c>
      <c r="P5" s="15">
        <v>9</v>
      </c>
      <c r="Q5" s="34">
        <v>2</v>
      </c>
      <c r="R5" s="34">
        <v>0</v>
      </c>
      <c r="S5" s="34">
        <v>0</v>
      </c>
      <c r="T5" s="34">
        <v>0</v>
      </c>
      <c r="U5" s="34">
        <v>2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f t="shared" si="1"/>
        <v>13</v>
      </c>
      <c r="AB5" s="7">
        <f t="shared" ca="1" si="2"/>
        <v>10.881899999999998</v>
      </c>
    </row>
    <row r="6" spans="1:28" ht="15.75" thickBot="1" x14ac:dyDescent="0.3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2" t="s">
        <v>15</v>
      </c>
      <c r="L6" s="8" t="s">
        <v>55</v>
      </c>
      <c r="M6" s="33">
        <f ca="1">IFERROR(AVERAGEIF(B:D,L6,I:J),0)</f>
        <v>96.93</v>
      </c>
      <c r="N6" s="26">
        <v>1</v>
      </c>
      <c r="O6" s="29">
        <f t="shared" ca="1" si="0"/>
        <v>109.5309</v>
      </c>
      <c r="P6" s="16">
        <v>9</v>
      </c>
      <c r="Q6" s="33">
        <v>2</v>
      </c>
      <c r="R6" s="33">
        <v>0</v>
      </c>
      <c r="S6" s="33">
        <v>0</v>
      </c>
      <c r="T6" s="33">
        <v>0</v>
      </c>
      <c r="U6" s="33">
        <v>2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f t="shared" si="1"/>
        <v>13</v>
      </c>
      <c r="AB6" s="9">
        <f t="shared" ca="1" si="2"/>
        <v>109.5309</v>
      </c>
    </row>
    <row r="7" spans="1:28" ht="15.75" thickBot="1" x14ac:dyDescent="0.3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  <c r="N7" s="27" t="s">
        <v>33</v>
      </c>
      <c r="O7" s="30">
        <f ca="1">SUM(O3:O6)</f>
        <v>260.14859999999999</v>
      </c>
    </row>
    <row r="8" spans="1:28" ht="15.75" thickBot="1" x14ac:dyDescent="0.3">
      <c r="A8" s="108" t="s">
        <v>12</v>
      </c>
      <c r="B8" s="109"/>
      <c r="C8" s="110" t="s">
        <v>37</v>
      </c>
      <c r="D8" s="111"/>
      <c r="E8" s="111"/>
      <c r="F8" s="112"/>
      <c r="G8" s="108"/>
      <c r="H8" s="113"/>
      <c r="I8" s="109"/>
      <c r="J8" s="97"/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  <c r="N9" s="22" t="s">
        <v>35</v>
      </c>
      <c r="O9" s="24">
        <v>0.05</v>
      </c>
    </row>
    <row r="10" spans="1:28" ht="15.75" thickBot="1" x14ac:dyDescent="0.3">
      <c r="A10" s="63" t="s">
        <v>49</v>
      </c>
      <c r="B10" s="176" t="s">
        <v>48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7"/>
      <c r="N10" s="23" t="s">
        <v>34</v>
      </c>
      <c r="O10" s="31">
        <f ca="1">O7/(1-O9)</f>
        <v>273.84063157894735</v>
      </c>
    </row>
    <row r="11" spans="1:28" x14ac:dyDescent="0.25">
      <c r="A11" s="51">
        <v>1</v>
      </c>
      <c r="B11" s="153" t="s">
        <v>74</v>
      </c>
      <c r="C11" s="153"/>
      <c r="D11" s="153"/>
      <c r="E11" s="153"/>
      <c r="F11" s="153"/>
      <c r="G11" s="153"/>
      <c r="H11" s="153"/>
      <c r="I11" s="153"/>
      <c r="J11" s="153"/>
      <c r="K11" s="153"/>
      <c r="L11" s="44" t="s">
        <v>52</v>
      </c>
    </row>
    <row r="12" spans="1:28" x14ac:dyDescent="0.25">
      <c r="A12" s="51">
        <v>2</v>
      </c>
      <c r="B12" s="153" t="s">
        <v>75</v>
      </c>
      <c r="C12" s="153"/>
      <c r="D12" s="153"/>
      <c r="E12" s="153"/>
      <c r="F12" s="153"/>
      <c r="G12" s="153"/>
      <c r="H12" s="153"/>
      <c r="I12" s="153"/>
      <c r="J12" s="153"/>
      <c r="K12" s="153"/>
      <c r="L12" s="44" t="s">
        <v>53</v>
      </c>
    </row>
    <row r="13" spans="1:28" x14ac:dyDescent="0.25">
      <c r="A13" s="51">
        <v>3</v>
      </c>
      <c r="B13" s="153" t="s">
        <v>76</v>
      </c>
      <c r="C13" s="153"/>
      <c r="D13" s="153"/>
      <c r="E13" s="153"/>
      <c r="F13" s="153"/>
      <c r="G13" s="153"/>
      <c r="H13" s="153"/>
      <c r="I13" s="153"/>
      <c r="J13" s="153"/>
      <c r="K13" s="153"/>
      <c r="L13" s="67" t="s">
        <v>54</v>
      </c>
    </row>
    <row r="14" spans="1:28" x14ac:dyDescent="0.25">
      <c r="A14" s="51">
        <v>4</v>
      </c>
      <c r="B14" s="153" t="s">
        <v>77</v>
      </c>
      <c r="C14" s="153"/>
      <c r="D14" s="153"/>
      <c r="E14" s="153"/>
      <c r="F14" s="153"/>
      <c r="G14" s="153"/>
      <c r="H14" s="153"/>
      <c r="I14" s="153"/>
      <c r="J14" s="153"/>
      <c r="K14" s="153"/>
      <c r="L14" s="67" t="s">
        <v>55</v>
      </c>
    </row>
    <row r="15" spans="1:28" ht="15.75" thickBot="1" x14ac:dyDescent="0.3">
      <c r="A15" s="65">
        <v>5</v>
      </c>
      <c r="B15" s="172" t="s">
        <v>78</v>
      </c>
      <c r="C15" s="184"/>
      <c r="D15" s="184"/>
      <c r="E15" s="184"/>
      <c r="F15" s="184"/>
      <c r="G15" s="184"/>
      <c r="H15" s="184"/>
      <c r="I15" s="184"/>
      <c r="J15" s="184"/>
      <c r="K15" s="185"/>
      <c r="L15" s="68" t="s">
        <v>56</v>
      </c>
    </row>
    <row r="16" spans="1:28" ht="15.75" thickBot="1" x14ac:dyDescent="0.3"/>
    <row r="17" spans="1:10" ht="15.75" customHeight="1" thickBot="1" x14ac:dyDescent="0.3">
      <c r="A17" s="4" t="s">
        <v>0</v>
      </c>
      <c r="B17" s="129" t="s">
        <v>11</v>
      </c>
      <c r="C17" s="130"/>
      <c r="D17" s="131"/>
      <c r="E17" s="129" t="s">
        <v>83</v>
      </c>
      <c r="F17" s="131"/>
      <c r="G17" s="129" t="s">
        <v>8</v>
      </c>
      <c r="H17" s="131"/>
      <c r="I17" s="129" t="s">
        <v>9</v>
      </c>
      <c r="J17" s="132"/>
    </row>
    <row r="18" spans="1:10" x14ac:dyDescent="0.25">
      <c r="A18" s="150">
        <v>1</v>
      </c>
      <c r="B18" s="146" t="s">
        <v>52</v>
      </c>
      <c r="C18" s="147"/>
      <c r="D18" s="148"/>
      <c r="E18" s="146">
        <v>90</v>
      </c>
      <c r="F18" s="148"/>
      <c r="G18" s="146">
        <v>23</v>
      </c>
      <c r="H18" s="148"/>
      <c r="I18" s="146">
        <f t="shared" ref="I18:I49" si="3">+(E18*G18)/100</f>
        <v>20.7</v>
      </c>
      <c r="J18" s="148"/>
    </row>
    <row r="19" spans="1:10" x14ac:dyDescent="0.25">
      <c r="A19" s="151"/>
      <c r="B19" s="141" t="s">
        <v>53</v>
      </c>
      <c r="C19" s="149"/>
      <c r="D19" s="142"/>
      <c r="E19" s="141">
        <v>90</v>
      </c>
      <c r="F19" s="142"/>
      <c r="G19" s="141">
        <v>120</v>
      </c>
      <c r="H19" s="142"/>
      <c r="I19" s="141">
        <f t="shared" si="3"/>
        <v>108</v>
      </c>
      <c r="J19" s="142"/>
    </row>
    <row r="20" spans="1:10" x14ac:dyDescent="0.25">
      <c r="A20" s="151"/>
      <c r="B20" s="141" t="s">
        <v>54</v>
      </c>
      <c r="C20" s="149"/>
      <c r="D20" s="142"/>
      <c r="E20" s="141">
        <v>9</v>
      </c>
      <c r="F20" s="142"/>
      <c r="G20" s="141">
        <v>115</v>
      </c>
      <c r="H20" s="142"/>
      <c r="I20" s="141">
        <f t="shared" si="3"/>
        <v>10.35</v>
      </c>
      <c r="J20" s="142"/>
    </row>
    <row r="21" spans="1:10" x14ac:dyDescent="0.25">
      <c r="A21" s="151"/>
      <c r="B21" s="141" t="s">
        <v>55</v>
      </c>
      <c r="C21" s="149"/>
      <c r="D21" s="142"/>
      <c r="E21" s="141">
        <v>90</v>
      </c>
      <c r="F21" s="142"/>
      <c r="G21" s="141">
        <v>105</v>
      </c>
      <c r="H21" s="142"/>
      <c r="I21" s="141">
        <f t="shared" si="3"/>
        <v>94.5</v>
      </c>
      <c r="J21" s="142"/>
    </row>
    <row r="22" spans="1:10" ht="15.75" thickBot="1" x14ac:dyDescent="0.3">
      <c r="A22" s="152"/>
      <c r="B22" s="143" t="s">
        <v>56</v>
      </c>
      <c r="C22" s="144"/>
      <c r="D22" s="145"/>
      <c r="E22" s="143">
        <v>90</v>
      </c>
      <c r="F22" s="145"/>
      <c r="G22" s="182">
        <v>122</v>
      </c>
      <c r="H22" s="183"/>
      <c r="I22" s="182">
        <f t="shared" si="3"/>
        <v>109.8</v>
      </c>
      <c r="J22" s="183"/>
    </row>
    <row r="23" spans="1:10" x14ac:dyDescent="0.25">
      <c r="A23" s="150">
        <f>A18+1</f>
        <v>2</v>
      </c>
      <c r="B23" s="146" t="s">
        <v>52</v>
      </c>
      <c r="C23" s="147"/>
      <c r="D23" s="148"/>
      <c r="E23" s="146">
        <v>90</v>
      </c>
      <c r="F23" s="148"/>
      <c r="G23" s="146">
        <v>21</v>
      </c>
      <c r="H23" s="148"/>
      <c r="I23" s="146">
        <f t="shared" si="3"/>
        <v>18.899999999999999</v>
      </c>
      <c r="J23" s="148"/>
    </row>
    <row r="24" spans="1:10" x14ac:dyDescent="0.25">
      <c r="A24" s="151"/>
      <c r="B24" s="141" t="s">
        <v>53</v>
      </c>
      <c r="C24" s="149"/>
      <c r="D24" s="142"/>
      <c r="E24" s="141">
        <v>90</v>
      </c>
      <c r="F24" s="142"/>
      <c r="G24" s="141">
        <v>120</v>
      </c>
      <c r="H24" s="142"/>
      <c r="I24" s="141">
        <f t="shared" si="3"/>
        <v>108</v>
      </c>
      <c r="J24" s="142"/>
    </row>
    <row r="25" spans="1:10" x14ac:dyDescent="0.25">
      <c r="A25" s="151"/>
      <c r="B25" s="141" t="s">
        <v>54</v>
      </c>
      <c r="C25" s="149"/>
      <c r="D25" s="142"/>
      <c r="E25" s="141">
        <v>9</v>
      </c>
      <c r="F25" s="142"/>
      <c r="G25" s="141">
        <v>118</v>
      </c>
      <c r="H25" s="142"/>
      <c r="I25" s="141">
        <f t="shared" si="3"/>
        <v>10.62</v>
      </c>
      <c r="J25" s="142"/>
    </row>
    <row r="26" spans="1:10" x14ac:dyDescent="0.25">
      <c r="A26" s="151"/>
      <c r="B26" s="141" t="s">
        <v>55</v>
      </c>
      <c r="C26" s="149"/>
      <c r="D26" s="142"/>
      <c r="E26" s="141">
        <v>90</v>
      </c>
      <c r="F26" s="142"/>
      <c r="G26" s="141">
        <v>110</v>
      </c>
      <c r="H26" s="142"/>
      <c r="I26" s="141">
        <f t="shared" si="3"/>
        <v>99</v>
      </c>
      <c r="J26" s="142"/>
    </row>
    <row r="27" spans="1:10" ht="15.75" thickBot="1" x14ac:dyDescent="0.3">
      <c r="A27" s="152"/>
      <c r="B27" s="143" t="s">
        <v>56</v>
      </c>
      <c r="C27" s="144"/>
      <c r="D27" s="145"/>
      <c r="E27" s="143">
        <v>90</v>
      </c>
      <c r="F27" s="145"/>
      <c r="G27" s="141">
        <v>130</v>
      </c>
      <c r="H27" s="142"/>
      <c r="I27" s="141">
        <f t="shared" si="3"/>
        <v>117</v>
      </c>
      <c r="J27" s="142"/>
    </row>
    <row r="28" spans="1:10" x14ac:dyDescent="0.25">
      <c r="A28" s="150">
        <f>A23+1</f>
        <v>3</v>
      </c>
      <c r="B28" s="146" t="s">
        <v>52</v>
      </c>
      <c r="C28" s="147"/>
      <c r="D28" s="148"/>
      <c r="E28" s="146">
        <v>90</v>
      </c>
      <c r="F28" s="148"/>
      <c r="G28" s="146">
        <v>22</v>
      </c>
      <c r="H28" s="148"/>
      <c r="I28" s="146">
        <f t="shared" si="3"/>
        <v>19.8</v>
      </c>
      <c r="J28" s="148"/>
    </row>
    <row r="29" spans="1:10" x14ac:dyDescent="0.25">
      <c r="A29" s="151"/>
      <c r="B29" s="141" t="s">
        <v>53</v>
      </c>
      <c r="C29" s="149"/>
      <c r="D29" s="142"/>
      <c r="E29" s="141">
        <v>90</v>
      </c>
      <c r="F29" s="142"/>
      <c r="G29" s="141">
        <v>120</v>
      </c>
      <c r="H29" s="142"/>
      <c r="I29" s="141">
        <f t="shared" si="3"/>
        <v>108</v>
      </c>
      <c r="J29" s="142"/>
    </row>
    <row r="30" spans="1:10" x14ac:dyDescent="0.25">
      <c r="A30" s="151"/>
      <c r="B30" s="141" t="s">
        <v>54</v>
      </c>
      <c r="C30" s="149"/>
      <c r="D30" s="142"/>
      <c r="E30" s="141">
        <v>9</v>
      </c>
      <c r="F30" s="142"/>
      <c r="G30" s="141">
        <v>120</v>
      </c>
      <c r="H30" s="142"/>
      <c r="I30" s="141">
        <f t="shared" si="3"/>
        <v>10.8</v>
      </c>
      <c r="J30" s="142"/>
    </row>
    <row r="31" spans="1:10" x14ac:dyDescent="0.25">
      <c r="A31" s="151"/>
      <c r="B31" s="141" t="s">
        <v>55</v>
      </c>
      <c r="C31" s="149"/>
      <c r="D31" s="142"/>
      <c r="E31" s="141">
        <v>90</v>
      </c>
      <c r="F31" s="142"/>
      <c r="G31" s="141">
        <v>104</v>
      </c>
      <c r="H31" s="142"/>
      <c r="I31" s="141">
        <f t="shared" si="3"/>
        <v>93.6</v>
      </c>
      <c r="J31" s="142"/>
    </row>
    <row r="32" spans="1:10" ht="15.75" thickBot="1" x14ac:dyDescent="0.3">
      <c r="A32" s="152"/>
      <c r="B32" s="141" t="s">
        <v>56</v>
      </c>
      <c r="C32" s="149"/>
      <c r="D32" s="142"/>
      <c r="E32" s="143">
        <v>90</v>
      </c>
      <c r="F32" s="145"/>
      <c r="G32" s="141">
        <v>125</v>
      </c>
      <c r="H32" s="142"/>
      <c r="I32" s="141">
        <f t="shared" si="3"/>
        <v>112.5</v>
      </c>
      <c r="J32" s="142"/>
    </row>
    <row r="33" spans="1:10" x14ac:dyDescent="0.25">
      <c r="A33" s="150">
        <f>A28+1</f>
        <v>4</v>
      </c>
      <c r="B33" s="146" t="s">
        <v>52</v>
      </c>
      <c r="C33" s="147"/>
      <c r="D33" s="148"/>
      <c r="E33" s="146">
        <v>90</v>
      </c>
      <c r="F33" s="148"/>
      <c r="G33" s="146">
        <v>14</v>
      </c>
      <c r="H33" s="148"/>
      <c r="I33" s="146">
        <f t="shared" si="3"/>
        <v>12.6</v>
      </c>
      <c r="J33" s="148"/>
    </row>
    <row r="34" spans="1:10" x14ac:dyDescent="0.25">
      <c r="A34" s="151"/>
      <c r="B34" s="141" t="s">
        <v>53</v>
      </c>
      <c r="C34" s="149"/>
      <c r="D34" s="142"/>
      <c r="E34" s="141">
        <v>90</v>
      </c>
      <c r="F34" s="142"/>
      <c r="G34" s="141">
        <v>120</v>
      </c>
      <c r="H34" s="142"/>
      <c r="I34" s="141">
        <f t="shared" si="3"/>
        <v>108</v>
      </c>
      <c r="J34" s="142"/>
    </row>
    <row r="35" spans="1:10" x14ac:dyDescent="0.25">
      <c r="A35" s="151"/>
      <c r="B35" s="141" t="s">
        <v>54</v>
      </c>
      <c r="C35" s="149"/>
      <c r="D35" s="142"/>
      <c r="E35" s="141">
        <v>9</v>
      </c>
      <c r="F35" s="142"/>
      <c r="G35" s="141">
        <v>115</v>
      </c>
      <c r="H35" s="142"/>
      <c r="I35" s="141">
        <f t="shared" si="3"/>
        <v>10.35</v>
      </c>
      <c r="J35" s="142"/>
    </row>
    <row r="36" spans="1:10" x14ac:dyDescent="0.25">
      <c r="A36" s="151"/>
      <c r="B36" s="141" t="s">
        <v>55</v>
      </c>
      <c r="C36" s="149"/>
      <c r="D36" s="142"/>
      <c r="E36" s="141">
        <v>90</v>
      </c>
      <c r="F36" s="142"/>
      <c r="G36" s="141">
        <v>109</v>
      </c>
      <c r="H36" s="142"/>
      <c r="I36" s="141">
        <f t="shared" si="3"/>
        <v>98.1</v>
      </c>
      <c r="J36" s="142"/>
    </row>
    <row r="37" spans="1:10" ht="15.75" thickBot="1" x14ac:dyDescent="0.3">
      <c r="A37" s="152"/>
      <c r="B37" s="141" t="s">
        <v>56</v>
      </c>
      <c r="C37" s="149"/>
      <c r="D37" s="142"/>
      <c r="E37" s="143">
        <v>90</v>
      </c>
      <c r="F37" s="145"/>
      <c r="G37" s="141">
        <v>137</v>
      </c>
      <c r="H37" s="142"/>
      <c r="I37" s="141">
        <f t="shared" si="3"/>
        <v>123.3</v>
      </c>
      <c r="J37" s="142"/>
    </row>
    <row r="38" spans="1:10" x14ac:dyDescent="0.25">
      <c r="A38" s="150">
        <f>A33+1</f>
        <v>5</v>
      </c>
      <c r="B38" s="146" t="s">
        <v>52</v>
      </c>
      <c r="C38" s="147"/>
      <c r="D38" s="148"/>
      <c r="E38" s="146">
        <v>90</v>
      </c>
      <c r="F38" s="148"/>
      <c r="G38" s="146">
        <v>15</v>
      </c>
      <c r="H38" s="148"/>
      <c r="I38" s="146">
        <f t="shared" si="3"/>
        <v>13.5</v>
      </c>
      <c r="J38" s="148"/>
    </row>
    <row r="39" spans="1:10" x14ac:dyDescent="0.25">
      <c r="A39" s="151"/>
      <c r="B39" s="141" t="s">
        <v>53</v>
      </c>
      <c r="C39" s="149"/>
      <c r="D39" s="142"/>
      <c r="E39" s="141">
        <v>90</v>
      </c>
      <c r="F39" s="142"/>
      <c r="G39" s="141">
        <v>120</v>
      </c>
      <c r="H39" s="142"/>
      <c r="I39" s="141">
        <f t="shared" si="3"/>
        <v>108</v>
      </c>
      <c r="J39" s="142"/>
    </row>
    <row r="40" spans="1:10" x14ac:dyDescent="0.25">
      <c r="A40" s="151"/>
      <c r="B40" s="141" t="s">
        <v>54</v>
      </c>
      <c r="C40" s="149"/>
      <c r="D40" s="142"/>
      <c r="E40" s="141">
        <v>9</v>
      </c>
      <c r="F40" s="142"/>
      <c r="G40" s="141">
        <v>116</v>
      </c>
      <c r="H40" s="142"/>
      <c r="I40" s="141">
        <f t="shared" si="3"/>
        <v>10.44</v>
      </c>
      <c r="J40" s="142"/>
    </row>
    <row r="41" spans="1:10" x14ac:dyDescent="0.25">
      <c r="A41" s="151"/>
      <c r="B41" s="141" t="s">
        <v>55</v>
      </c>
      <c r="C41" s="149"/>
      <c r="D41" s="142"/>
      <c r="E41" s="141">
        <v>90</v>
      </c>
      <c r="F41" s="142"/>
      <c r="G41" s="141">
        <v>100</v>
      </c>
      <c r="H41" s="142"/>
      <c r="I41" s="141">
        <f t="shared" si="3"/>
        <v>90</v>
      </c>
      <c r="J41" s="142"/>
    </row>
    <row r="42" spans="1:10" ht="15.75" thickBot="1" x14ac:dyDescent="0.3">
      <c r="A42" s="152"/>
      <c r="B42" s="143" t="s">
        <v>56</v>
      </c>
      <c r="C42" s="144"/>
      <c r="D42" s="145"/>
      <c r="E42" s="143">
        <v>90</v>
      </c>
      <c r="F42" s="145"/>
      <c r="G42" s="182">
        <v>146</v>
      </c>
      <c r="H42" s="183"/>
      <c r="I42" s="182">
        <f t="shared" si="3"/>
        <v>131.4</v>
      </c>
      <c r="J42" s="183"/>
    </row>
    <row r="43" spans="1:10" x14ac:dyDescent="0.25">
      <c r="A43" s="150">
        <f>A38+1</f>
        <v>6</v>
      </c>
      <c r="B43" s="146" t="s">
        <v>52</v>
      </c>
      <c r="C43" s="147"/>
      <c r="D43" s="148"/>
      <c r="E43" s="146">
        <v>90</v>
      </c>
      <c r="F43" s="148"/>
      <c r="G43" s="146">
        <v>21</v>
      </c>
      <c r="H43" s="148"/>
      <c r="I43" s="146">
        <f t="shared" si="3"/>
        <v>18.899999999999999</v>
      </c>
      <c r="J43" s="148"/>
    </row>
    <row r="44" spans="1:10" x14ac:dyDescent="0.25">
      <c r="A44" s="151"/>
      <c r="B44" s="141" t="s">
        <v>53</v>
      </c>
      <c r="C44" s="149"/>
      <c r="D44" s="142"/>
      <c r="E44" s="141">
        <v>90</v>
      </c>
      <c r="F44" s="142"/>
      <c r="G44" s="141">
        <v>120</v>
      </c>
      <c r="H44" s="142"/>
      <c r="I44" s="141">
        <f t="shared" si="3"/>
        <v>108</v>
      </c>
      <c r="J44" s="142"/>
    </row>
    <row r="45" spans="1:10" x14ac:dyDescent="0.25">
      <c r="A45" s="151"/>
      <c r="B45" s="141" t="s">
        <v>54</v>
      </c>
      <c r="C45" s="149"/>
      <c r="D45" s="142"/>
      <c r="E45" s="141">
        <v>9</v>
      </c>
      <c r="F45" s="142"/>
      <c r="G45" s="141">
        <v>113</v>
      </c>
      <c r="H45" s="142"/>
      <c r="I45" s="141">
        <f t="shared" si="3"/>
        <v>10.17</v>
      </c>
      <c r="J45" s="142"/>
    </row>
    <row r="46" spans="1:10" x14ac:dyDescent="0.25">
      <c r="A46" s="151"/>
      <c r="B46" s="141" t="s">
        <v>55</v>
      </c>
      <c r="C46" s="149"/>
      <c r="D46" s="142"/>
      <c r="E46" s="141">
        <v>90</v>
      </c>
      <c r="F46" s="142"/>
      <c r="G46" s="163">
        <v>118</v>
      </c>
      <c r="H46" s="165"/>
      <c r="I46" s="163">
        <f t="shared" si="3"/>
        <v>106.2</v>
      </c>
      <c r="J46" s="165"/>
    </row>
    <row r="47" spans="1:10" ht="15.75" thickBot="1" x14ac:dyDescent="0.3">
      <c r="A47" s="152"/>
      <c r="B47" s="143" t="s">
        <v>56</v>
      </c>
      <c r="C47" s="144"/>
      <c r="D47" s="145"/>
      <c r="E47" s="143">
        <v>90</v>
      </c>
      <c r="F47" s="145"/>
      <c r="G47" s="182">
        <v>100</v>
      </c>
      <c r="H47" s="183"/>
      <c r="I47" s="182">
        <f t="shared" si="3"/>
        <v>90</v>
      </c>
      <c r="J47" s="183"/>
    </row>
    <row r="48" spans="1:10" x14ac:dyDescent="0.25">
      <c r="A48" s="150">
        <f>A43+1</f>
        <v>7</v>
      </c>
      <c r="B48" s="146" t="s">
        <v>52</v>
      </c>
      <c r="C48" s="147"/>
      <c r="D48" s="148"/>
      <c r="E48" s="146">
        <v>90</v>
      </c>
      <c r="F48" s="148"/>
      <c r="G48" s="146">
        <v>13</v>
      </c>
      <c r="H48" s="148"/>
      <c r="I48" s="146">
        <f t="shared" si="3"/>
        <v>11.7</v>
      </c>
      <c r="J48" s="148"/>
    </row>
    <row r="49" spans="1:10" x14ac:dyDescent="0.25">
      <c r="A49" s="151"/>
      <c r="B49" s="141" t="s">
        <v>53</v>
      </c>
      <c r="C49" s="149"/>
      <c r="D49" s="142"/>
      <c r="E49" s="141">
        <v>90</v>
      </c>
      <c r="F49" s="142"/>
      <c r="G49" s="141">
        <v>120</v>
      </c>
      <c r="H49" s="142"/>
      <c r="I49" s="141">
        <f t="shared" si="3"/>
        <v>108</v>
      </c>
      <c r="J49" s="142"/>
    </row>
    <row r="50" spans="1:10" x14ac:dyDescent="0.25">
      <c r="A50" s="151"/>
      <c r="B50" s="141" t="s">
        <v>54</v>
      </c>
      <c r="C50" s="149"/>
      <c r="D50" s="142"/>
      <c r="E50" s="141">
        <v>9</v>
      </c>
      <c r="F50" s="142"/>
      <c r="G50" s="141">
        <v>118</v>
      </c>
      <c r="H50" s="142"/>
      <c r="I50" s="141">
        <f t="shared" ref="I50:I67" si="4">+(E50*G50)/100</f>
        <v>10.62</v>
      </c>
      <c r="J50" s="142"/>
    </row>
    <row r="51" spans="1:10" x14ac:dyDescent="0.25">
      <c r="A51" s="151"/>
      <c r="B51" s="141" t="s">
        <v>55</v>
      </c>
      <c r="C51" s="149"/>
      <c r="D51" s="142"/>
      <c r="E51" s="141">
        <v>90</v>
      </c>
      <c r="F51" s="142"/>
      <c r="G51" s="141">
        <v>119</v>
      </c>
      <c r="H51" s="142"/>
      <c r="I51" s="141">
        <f t="shared" si="4"/>
        <v>107.1</v>
      </c>
      <c r="J51" s="142"/>
    </row>
    <row r="52" spans="1:10" ht="15.75" thickBot="1" x14ac:dyDescent="0.3">
      <c r="A52" s="152"/>
      <c r="B52" s="141" t="s">
        <v>56</v>
      </c>
      <c r="C52" s="149"/>
      <c r="D52" s="142"/>
      <c r="E52" s="143">
        <v>90</v>
      </c>
      <c r="F52" s="145"/>
      <c r="G52" s="141">
        <v>99</v>
      </c>
      <c r="H52" s="142"/>
      <c r="I52" s="141">
        <f t="shared" si="4"/>
        <v>89.1</v>
      </c>
      <c r="J52" s="142"/>
    </row>
    <row r="53" spans="1:10" x14ac:dyDescent="0.25">
      <c r="A53" s="150">
        <f>A48+1</f>
        <v>8</v>
      </c>
      <c r="B53" s="146" t="s">
        <v>52</v>
      </c>
      <c r="C53" s="147"/>
      <c r="D53" s="148"/>
      <c r="E53" s="146">
        <v>90</v>
      </c>
      <c r="F53" s="148"/>
      <c r="G53" s="146">
        <v>16</v>
      </c>
      <c r="H53" s="148"/>
      <c r="I53" s="146">
        <f t="shared" si="4"/>
        <v>14.4</v>
      </c>
      <c r="J53" s="148"/>
    </row>
    <row r="54" spans="1:10" x14ac:dyDescent="0.25">
      <c r="A54" s="151"/>
      <c r="B54" s="141" t="s">
        <v>53</v>
      </c>
      <c r="C54" s="149"/>
      <c r="D54" s="142"/>
      <c r="E54" s="141">
        <v>90</v>
      </c>
      <c r="F54" s="142"/>
      <c r="G54" s="141">
        <v>120</v>
      </c>
      <c r="H54" s="142"/>
      <c r="I54" s="141">
        <f t="shared" si="4"/>
        <v>108</v>
      </c>
      <c r="J54" s="142"/>
    </row>
    <row r="55" spans="1:10" x14ac:dyDescent="0.25">
      <c r="A55" s="151"/>
      <c r="B55" s="141" t="s">
        <v>54</v>
      </c>
      <c r="C55" s="149"/>
      <c r="D55" s="142"/>
      <c r="E55" s="141">
        <v>9</v>
      </c>
      <c r="F55" s="142"/>
      <c r="G55" s="141">
        <v>120</v>
      </c>
      <c r="H55" s="142"/>
      <c r="I55" s="141">
        <f t="shared" si="4"/>
        <v>10.8</v>
      </c>
      <c r="J55" s="142"/>
    </row>
    <row r="56" spans="1:10" x14ac:dyDescent="0.25">
      <c r="A56" s="151"/>
      <c r="B56" s="141" t="s">
        <v>55</v>
      </c>
      <c r="C56" s="149"/>
      <c r="D56" s="142"/>
      <c r="E56" s="141">
        <v>90</v>
      </c>
      <c r="F56" s="142"/>
      <c r="G56" s="141">
        <v>96</v>
      </c>
      <c r="H56" s="142"/>
      <c r="I56" s="141">
        <f t="shared" si="4"/>
        <v>86.4</v>
      </c>
      <c r="J56" s="142"/>
    </row>
    <row r="57" spans="1:10" ht="15.75" thickBot="1" x14ac:dyDescent="0.3">
      <c r="A57" s="152"/>
      <c r="B57" s="143" t="s">
        <v>56</v>
      </c>
      <c r="C57" s="144"/>
      <c r="D57" s="145"/>
      <c r="E57" s="143">
        <v>90</v>
      </c>
      <c r="F57" s="145"/>
      <c r="G57" s="182">
        <v>142</v>
      </c>
      <c r="H57" s="183"/>
      <c r="I57" s="182">
        <f t="shared" si="4"/>
        <v>127.8</v>
      </c>
      <c r="J57" s="183"/>
    </row>
    <row r="58" spans="1:10" x14ac:dyDescent="0.25">
      <c r="A58" s="150">
        <f>A53+1</f>
        <v>9</v>
      </c>
      <c r="B58" s="146" t="s">
        <v>52</v>
      </c>
      <c r="C58" s="147"/>
      <c r="D58" s="148"/>
      <c r="E58" s="146">
        <v>90</v>
      </c>
      <c r="F58" s="148"/>
      <c r="G58" s="146">
        <v>17</v>
      </c>
      <c r="H58" s="148"/>
      <c r="I58" s="146">
        <f t="shared" si="4"/>
        <v>15.3</v>
      </c>
      <c r="J58" s="148"/>
    </row>
    <row r="59" spans="1:10" x14ac:dyDescent="0.25">
      <c r="A59" s="151"/>
      <c r="B59" s="141" t="s">
        <v>53</v>
      </c>
      <c r="C59" s="149"/>
      <c r="D59" s="142"/>
      <c r="E59" s="141">
        <v>90</v>
      </c>
      <c r="F59" s="142"/>
      <c r="G59" s="141">
        <v>120</v>
      </c>
      <c r="H59" s="142"/>
      <c r="I59" s="141">
        <f t="shared" si="4"/>
        <v>108</v>
      </c>
      <c r="J59" s="142"/>
    </row>
    <row r="60" spans="1:10" x14ac:dyDescent="0.25">
      <c r="A60" s="151"/>
      <c r="B60" s="141" t="s">
        <v>54</v>
      </c>
      <c r="C60" s="149"/>
      <c r="D60" s="142"/>
      <c r="E60" s="141">
        <v>9</v>
      </c>
      <c r="F60" s="142"/>
      <c r="G60" s="141">
        <v>118</v>
      </c>
      <c r="H60" s="142"/>
      <c r="I60" s="141">
        <f t="shared" si="4"/>
        <v>10.62</v>
      </c>
      <c r="J60" s="142"/>
    </row>
    <row r="61" spans="1:10" x14ac:dyDescent="0.25">
      <c r="A61" s="151"/>
      <c r="B61" s="141" t="s">
        <v>55</v>
      </c>
      <c r="C61" s="149"/>
      <c r="D61" s="142"/>
      <c r="E61" s="141">
        <v>90</v>
      </c>
      <c r="F61" s="142"/>
      <c r="G61" s="141">
        <v>119</v>
      </c>
      <c r="H61" s="142"/>
      <c r="I61" s="141">
        <f t="shared" si="4"/>
        <v>107.1</v>
      </c>
      <c r="J61" s="142"/>
    </row>
    <row r="62" spans="1:10" ht="15.75" thickBot="1" x14ac:dyDescent="0.3">
      <c r="A62" s="152"/>
      <c r="B62" s="143" t="s">
        <v>67</v>
      </c>
      <c r="C62" s="144"/>
      <c r="D62" s="145"/>
      <c r="E62" s="143">
        <v>90</v>
      </c>
      <c r="F62" s="145"/>
      <c r="G62" s="182">
        <v>119</v>
      </c>
      <c r="H62" s="183"/>
      <c r="I62" s="182">
        <f t="shared" si="4"/>
        <v>107.1</v>
      </c>
      <c r="J62" s="183"/>
    </row>
    <row r="63" spans="1:10" x14ac:dyDescent="0.25">
      <c r="A63" s="150">
        <f t="shared" ref="A63" si="5">A58+1</f>
        <v>10</v>
      </c>
      <c r="B63" s="146" t="s">
        <v>52</v>
      </c>
      <c r="C63" s="147"/>
      <c r="D63" s="148"/>
      <c r="E63" s="146">
        <v>90</v>
      </c>
      <c r="F63" s="148"/>
      <c r="G63" s="146">
        <v>12</v>
      </c>
      <c r="H63" s="148"/>
      <c r="I63" s="146">
        <f t="shared" si="4"/>
        <v>10.8</v>
      </c>
      <c r="J63" s="148"/>
    </row>
    <row r="64" spans="1:10" x14ac:dyDescent="0.25">
      <c r="A64" s="151"/>
      <c r="B64" s="141" t="s">
        <v>53</v>
      </c>
      <c r="C64" s="149"/>
      <c r="D64" s="142"/>
      <c r="E64" s="141">
        <v>90</v>
      </c>
      <c r="F64" s="142"/>
      <c r="G64" s="141">
        <v>120</v>
      </c>
      <c r="H64" s="142"/>
      <c r="I64" s="141">
        <f t="shared" si="4"/>
        <v>108</v>
      </c>
      <c r="J64" s="142"/>
    </row>
    <row r="65" spans="1:10" x14ac:dyDescent="0.25">
      <c r="A65" s="151"/>
      <c r="B65" s="141" t="s">
        <v>54</v>
      </c>
      <c r="C65" s="149"/>
      <c r="D65" s="142"/>
      <c r="E65" s="141">
        <v>9</v>
      </c>
      <c r="F65" s="142"/>
      <c r="G65" s="141">
        <v>17</v>
      </c>
      <c r="H65" s="142"/>
      <c r="I65" s="141">
        <f t="shared" si="4"/>
        <v>1.53</v>
      </c>
      <c r="J65" s="142"/>
    </row>
    <row r="66" spans="1:10" x14ac:dyDescent="0.25">
      <c r="A66" s="151"/>
      <c r="B66" s="141" t="s">
        <v>55</v>
      </c>
      <c r="C66" s="149"/>
      <c r="D66" s="142"/>
      <c r="E66" s="141">
        <v>90</v>
      </c>
      <c r="F66" s="142"/>
      <c r="G66" s="141">
        <v>97</v>
      </c>
      <c r="H66" s="142"/>
      <c r="I66" s="141">
        <f t="shared" si="4"/>
        <v>87.3</v>
      </c>
      <c r="J66" s="142"/>
    </row>
    <row r="67" spans="1:10" ht="15.75" thickBot="1" x14ac:dyDescent="0.3">
      <c r="A67" s="152"/>
      <c r="B67" s="143" t="s">
        <v>56</v>
      </c>
      <c r="C67" s="144"/>
      <c r="D67" s="145"/>
      <c r="E67" s="143">
        <v>90</v>
      </c>
      <c r="F67" s="145"/>
      <c r="G67" s="182">
        <v>129</v>
      </c>
      <c r="H67" s="183"/>
      <c r="I67" s="182">
        <f t="shared" si="4"/>
        <v>116.1</v>
      </c>
      <c r="J67" s="183"/>
    </row>
    <row r="68" spans="1:10" x14ac:dyDescent="0.25">
      <c r="A68" s="1"/>
    </row>
  </sheetData>
  <mergeCells count="240">
    <mergeCell ref="B62:D62"/>
    <mergeCell ref="B52:D52"/>
    <mergeCell ref="I21:J21"/>
    <mergeCell ref="B56:D56"/>
    <mergeCell ref="E56:F56"/>
    <mergeCell ref="I56:J56"/>
    <mergeCell ref="B61:D61"/>
    <mergeCell ref="E61:F61"/>
    <mergeCell ref="I61:J61"/>
    <mergeCell ref="E62:F62"/>
    <mergeCell ref="G62:H62"/>
    <mergeCell ref="I62:J62"/>
    <mergeCell ref="E55:F55"/>
    <mergeCell ref="G55:H55"/>
    <mergeCell ref="I55:J55"/>
    <mergeCell ref="B57:D57"/>
    <mergeCell ref="E57:F57"/>
    <mergeCell ref="G61:H61"/>
    <mergeCell ref="E58:F58"/>
    <mergeCell ref="G58:H58"/>
    <mergeCell ref="I58:J58"/>
    <mergeCell ref="B59:D59"/>
    <mergeCell ref="E59:F59"/>
    <mergeCell ref="G59:H59"/>
    <mergeCell ref="A58:A62"/>
    <mergeCell ref="A63:A67"/>
    <mergeCell ref="B67:D67"/>
    <mergeCell ref="E67:F67"/>
    <mergeCell ref="G67:H67"/>
    <mergeCell ref="I67:J67"/>
    <mergeCell ref="B63:D63"/>
    <mergeCell ref="E63:F63"/>
    <mergeCell ref="G63:H63"/>
    <mergeCell ref="I63:J63"/>
    <mergeCell ref="B64:D64"/>
    <mergeCell ref="E64:F64"/>
    <mergeCell ref="G64:H64"/>
    <mergeCell ref="I64:J64"/>
    <mergeCell ref="G65:H65"/>
    <mergeCell ref="G66:H66"/>
    <mergeCell ref="B65:D65"/>
    <mergeCell ref="E65:F65"/>
    <mergeCell ref="I65:J65"/>
    <mergeCell ref="I66:J66"/>
    <mergeCell ref="E66:F66"/>
    <mergeCell ref="B66:D66"/>
    <mergeCell ref="E60:F60"/>
    <mergeCell ref="B58:D58"/>
    <mergeCell ref="I59:J59"/>
    <mergeCell ref="B60:D60"/>
    <mergeCell ref="G60:H60"/>
    <mergeCell ref="I60:J60"/>
    <mergeCell ref="G51:H51"/>
    <mergeCell ref="G52:H52"/>
    <mergeCell ref="E51:F51"/>
    <mergeCell ref="I51:J51"/>
    <mergeCell ref="E52:F52"/>
    <mergeCell ref="I52:J52"/>
    <mergeCell ref="B51:D51"/>
    <mergeCell ref="G57:H57"/>
    <mergeCell ref="I57:J57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G56:H56"/>
    <mergeCell ref="B44:D44"/>
    <mergeCell ref="E44:F44"/>
    <mergeCell ref="G44:H44"/>
    <mergeCell ref="I44:J44"/>
    <mergeCell ref="B45:D45"/>
    <mergeCell ref="G46:H46"/>
    <mergeCell ref="B46:D46"/>
    <mergeCell ref="E50:F50"/>
    <mergeCell ref="G50:H50"/>
    <mergeCell ref="I50:J50"/>
    <mergeCell ref="B48:D48"/>
    <mergeCell ref="E48:F48"/>
    <mergeCell ref="G48:H48"/>
    <mergeCell ref="I48:J48"/>
    <mergeCell ref="B49:D49"/>
    <mergeCell ref="E49:F49"/>
    <mergeCell ref="G49:H49"/>
    <mergeCell ref="I49:J49"/>
    <mergeCell ref="B50:D50"/>
    <mergeCell ref="B39:D39"/>
    <mergeCell ref="E39:F39"/>
    <mergeCell ref="G39:H39"/>
    <mergeCell ref="I39:J39"/>
    <mergeCell ref="B40:D40"/>
    <mergeCell ref="G41:H41"/>
    <mergeCell ref="B41:D41"/>
    <mergeCell ref="B43:D43"/>
    <mergeCell ref="E43:F43"/>
    <mergeCell ref="G43:H43"/>
    <mergeCell ref="I43:J43"/>
    <mergeCell ref="G36:H36"/>
    <mergeCell ref="G37:H37"/>
    <mergeCell ref="E36:F36"/>
    <mergeCell ref="E37:F37"/>
    <mergeCell ref="I36:J36"/>
    <mergeCell ref="I37:J37"/>
    <mergeCell ref="B38:D38"/>
    <mergeCell ref="E38:F38"/>
    <mergeCell ref="G38:H38"/>
    <mergeCell ref="I38:J38"/>
    <mergeCell ref="E32:F32"/>
    <mergeCell ref="B31:D31"/>
    <mergeCell ref="B32:D32"/>
    <mergeCell ref="I31:J31"/>
    <mergeCell ref="E35:F35"/>
    <mergeCell ref="G35:H35"/>
    <mergeCell ref="I35:J35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I32:J32"/>
    <mergeCell ref="G26:H26"/>
    <mergeCell ref="G27:H27"/>
    <mergeCell ref="E26:F26"/>
    <mergeCell ref="E27:F27"/>
    <mergeCell ref="E30:F30"/>
    <mergeCell ref="G30:H30"/>
    <mergeCell ref="I30:J30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G19:H19"/>
    <mergeCell ref="I19:J19"/>
    <mergeCell ref="B20:D20"/>
    <mergeCell ref="G21:H21"/>
    <mergeCell ref="B21:D21"/>
    <mergeCell ref="E21:F21"/>
    <mergeCell ref="E25:F25"/>
    <mergeCell ref="G25:H25"/>
    <mergeCell ref="I25:J25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8:B8"/>
    <mergeCell ref="C8:F8"/>
    <mergeCell ref="G6:I6"/>
    <mergeCell ref="B17:D17"/>
    <mergeCell ref="E17:F17"/>
    <mergeCell ref="G17:H17"/>
    <mergeCell ref="I17:J17"/>
    <mergeCell ref="A6:B6"/>
    <mergeCell ref="C6:F6"/>
    <mergeCell ref="A7:B7"/>
    <mergeCell ref="C7:F7"/>
    <mergeCell ref="B10:L10"/>
    <mergeCell ref="B11:K11"/>
    <mergeCell ref="B12:K12"/>
    <mergeCell ref="B13:K13"/>
    <mergeCell ref="B15:K15"/>
    <mergeCell ref="B14:K14"/>
    <mergeCell ref="G7:I7"/>
    <mergeCell ref="G8:I8"/>
    <mergeCell ref="J1:J2"/>
    <mergeCell ref="L1:N1"/>
    <mergeCell ref="P1:AA1"/>
    <mergeCell ref="A4:B4"/>
    <mergeCell ref="C4:F4"/>
    <mergeCell ref="A5:B5"/>
    <mergeCell ref="C5:F5"/>
    <mergeCell ref="A1:B2"/>
    <mergeCell ref="C1:H2"/>
    <mergeCell ref="I1:I2"/>
    <mergeCell ref="G5:I5"/>
    <mergeCell ref="A18:A22"/>
    <mergeCell ref="B26:D26"/>
    <mergeCell ref="B27:D27"/>
    <mergeCell ref="A23:A27"/>
    <mergeCell ref="I26:J26"/>
    <mergeCell ref="I27:J27"/>
    <mergeCell ref="I41:J41"/>
    <mergeCell ref="E41:F41"/>
    <mergeCell ref="E40:F40"/>
    <mergeCell ref="G40:H40"/>
    <mergeCell ref="I40:J40"/>
    <mergeCell ref="E20:F20"/>
    <mergeCell ref="G20:H20"/>
    <mergeCell ref="I20:J20"/>
    <mergeCell ref="B22:D22"/>
    <mergeCell ref="E22:F22"/>
    <mergeCell ref="G22:H22"/>
    <mergeCell ref="I22:J22"/>
    <mergeCell ref="B18:D18"/>
    <mergeCell ref="E18:F18"/>
    <mergeCell ref="G18:H18"/>
    <mergeCell ref="I18:J18"/>
    <mergeCell ref="B19:D19"/>
    <mergeCell ref="E19:F19"/>
    <mergeCell ref="A28:A32"/>
    <mergeCell ref="B36:D36"/>
    <mergeCell ref="B37:D37"/>
    <mergeCell ref="A33:A37"/>
    <mergeCell ref="A38:A42"/>
    <mergeCell ref="A43:A47"/>
    <mergeCell ref="A48:A52"/>
    <mergeCell ref="A53:A57"/>
    <mergeCell ref="I46:J46"/>
    <mergeCell ref="E46:F46"/>
    <mergeCell ref="B42:D42"/>
    <mergeCell ref="E42:F42"/>
    <mergeCell ref="G42:H42"/>
    <mergeCell ref="I42:J42"/>
    <mergeCell ref="E45:F45"/>
    <mergeCell ref="G45:H45"/>
    <mergeCell ref="I45:J45"/>
    <mergeCell ref="B47:D47"/>
    <mergeCell ref="E47:F47"/>
    <mergeCell ref="G47:H47"/>
    <mergeCell ref="I47:J47"/>
    <mergeCell ref="G31:H31"/>
    <mergeCell ref="G32:H32"/>
    <mergeCell ref="E31:F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4" topLeftCell="P15" activePane="bottomRight" state="frozen"/>
      <selection pane="topRight" activeCell="P1" sqref="P1"/>
      <selection pane="bottomLeft" activeCell="A11" sqref="A11"/>
      <selection pane="bottomRight" activeCell="L7" sqref="L7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6.5703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21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17"/>
      <c r="B1" s="118"/>
      <c r="C1" s="121" t="s">
        <v>16</v>
      </c>
      <c r="D1" s="122"/>
      <c r="E1" s="122"/>
      <c r="F1" s="122"/>
      <c r="G1" s="122"/>
      <c r="H1" s="123"/>
      <c r="I1" s="127" t="s">
        <v>17</v>
      </c>
      <c r="J1" s="100" t="s">
        <v>1</v>
      </c>
      <c r="L1" s="102" t="s">
        <v>13</v>
      </c>
      <c r="M1" s="103"/>
      <c r="N1" s="104"/>
      <c r="O1" s="21" t="str">
        <f t="shared" ref="O1:O4" si="0">AB1</f>
        <v>TIEMPO ASIGNADO</v>
      </c>
      <c r="P1" s="105" t="s">
        <v>18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9" t="s">
        <v>32</v>
      </c>
    </row>
    <row r="2" spans="1:28" ht="29.25" customHeight="1" thickBot="1" x14ac:dyDescent="0.3">
      <c r="A2" s="119"/>
      <c r="B2" s="120"/>
      <c r="C2" s="124"/>
      <c r="D2" s="125"/>
      <c r="E2" s="125"/>
      <c r="F2" s="125"/>
      <c r="G2" s="125"/>
      <c r="H2" s="126"/>
      <c r="I2" s="128"/>
      <c r="J2" s="101"/>
      <c r="L2" s="18" t="s">
        <v>10</v>
      </c>
      <c r="M2" s="17" t="str">
        <f>"TIEMPO NORMALIZADO PROMEDIO ("&amp;$J$6&amp;")"</f>
        <v>TIEMPO NORMALIZADO PROMEDIO (Segundos)</v>
      </c>
      <c r="N2" s="25" t="s">
        <v>31</v>
      </c>
      <c r="O2" s="20" t="str">
        <f t="shared" si="0"/>
        <v>TIEMPO ASIGNADO</v>
      </c>
      <c r="P2" s="14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5" t="s">
        <v>32</v>
      </c>
    </row>
    <row r="3" spans="1:28" ht="15.75" thickTop="1" x14ac:dyDescent="0.25">
      <c r="L3" s="6" t="s">
        <v>52</v>
      </c>
      <c r="M3" s="34">
        <f ca="1">IFERROR(AVERAGEIF(B:D,L3,I:J),0)</f>
        <v>137.25</v>
      </c>
      <c r="N3" s="12">
        <v>1</v>
      </c>
      <c r="O3" s="28">
        <f t="shared" ca="1" si="0"/>
        <v>155.09249999999997</v>
      </c>
      <c r="P3" s="15">
        <v>9</v>
      </c>
      <c r="Q3" s="34">
        <v>2</v>
      </c>
      <c r="R3" s="34">
        <v>0</v>
      </c>
      <c r="S3" s="34">
        <v>0</v>
      </c>
      <c r="T3" s="34">
        <v>0</v>
      </c>
      <c r="U3" s="34">
        <v>0</v>
      </c>
      <c r="V3" s="12">
        <v>2</v>
      </c>
      <c r="W3" s="12">
        <v>0</v>
      </c>
      <c r="X3" s="12">
        <v>0</v>
      </c>
      <c r="Y3" s="12">
        <v>0</v>
      </c>
      <c r="Z3" s="12">
        <v>0</v>
      </c>
      <c r="AA3" s="12">
        <f t="shared" ref="AA3:AA4" si="1">SUM(P3:Z3)</f>
        <v>13</v>
      </c>
      <c r="AB3" s="7">
        <f ca="1">M3*(1+(AA3/100))*N3</f>
        <v>155.09249999999997</v>
      </c>
    </row>
    <row r="4" spans="1:28" ht="15.75" thickBot="1" x14ac:dyDescent="0.3">
      <c r="A4" s="108" t="s">
        <v>3</v>
      </c>
      <c r="B4" s="109"/>
      <c r="C4" s="110" t="s">
        <v>40</v>
      </c>
      <c r="D4" s="111"/>
      <c r="E4" s="111"/>
      <c r="F4" s="112"/>
      <c r="G4" s="108" t="s">
        <v>6</v>
      </c>
      <c r="H4" s="113"/>
      <c r="I4" s="109"/>
      <c r="J4" s="92">
        <v>0.7416666666666667</v>
      </c>
      <c r="L4" s="6" t="s">
        <v>53</v>
      </c>
      <c r="M4" s="34">
        <f ca="1">IFERROR(AVERAGEIF(B:D,L4,I:J),0)</f>
        <v>40.139999999999993</v>
      </c>
      <c r="N4" s="12">
        <v>1</v>
      </c>
      <c r="O4" s="28">
        <f t="shared" ca="1" si="0"/>
        <v>45.358199999999989</v>
      </c>
      <c r="P4" s="15">
        <v>9</v>
      </c>
      <c r="Q4" s="34">
        <v>2</v>
      </c>
      <c r="R4" s="34">
        <v>0</v>
      </c>
      <c r="S4" s="34">
        <v>0</v>
      </c>
      <c r="T4" s="34">
        <v>0</v>
      </c>
      <c r="U4" s="34">
        <v>0</v>
      </c>
      <c r="V4" s="12">
        <v>2</v>
      </c>
      <c r="W4" s="12">
        <v>0</v>
      </c>
      <c r="X4" s="12">
        <v>0</v>
      </c>
      <c r="Y4" s="12">
        <v>0</v>
      </c>
      <c r="Z4" s="12">
        <v>0</v>
      </c>
      <c r="AA4" s="12">
        <f t="shared" si="1"/>
        <v>13</v>
      </c>
      <c r="AB4" s="7">
        <f ca="1">M4*(1+(AA4/100))*N4</f>
        <v>45.358199999999989</v>
      </c>
    </row>
    <row r="5" spans="1:28" ht="15.75" thickBot="1" x14ac:dyDescent="0.3">
      <c r="A5" s="108" t="s">
        <v>2</v>
      </c>
      <c r="B5" s="109"/>
      <c r="C5" s="114" t="s">
        <v>45</v>
      </c>
      <c r="D5" s="115"/>
      <c r="E5" s="115"/>
      <c r="F5" s="116"/>
      <c r="G5" s="108" t="s">
        <v>7</v>
      </c>
      <c r="H5" s="113"/>
      <c r="I5" s="109"/>
      <c r="J5" s="92">
        <v>0.76458333333333339</v>
      </c>
      <c r="N5" s="27" t="s">
        <v>33</v>
      </c>
      <c r="O5" s="30">
        <f ca="1">SUM(O3:O4)</f>
        <v>200.45069999999996</v>
      </c>
    </row>
    <row r="6" spans="1:28" x14ac:dyDescent="0.25">
      <c r="A6" s="108" t="s">
        <v>4</v>
      </c>
      <c r="B6" s="109"/>
      <c r="C6" s="133">
        <v>41113</v>
      </c>
      <c r="D6" s="134"/>
      <c r="E6" s="134"/>
      <c r="F6" s="135"/>
      <c r="G6" s="108" t="s">
        <v>14</v>
      </c>
      <c r="H6" s="113"/>
      <c r="I6" s="109"/>
      <c r="J6" s="2" t="s">
        <v>15</v>
      </c>
    </row>
    <row r="7" spans="1:28" x14ac:dyDescent="0.25">
      <c r="A7" s="108" t="s">
        <v>5</v>
      </c>
      <c r="B7" s="109"/>
      <c r="C7" s="110" t="s">
        <v>36</v>
      </c>
      <c r="D7" s="111"/>
      <c r="E7" s="111"/>
      <c r="F7" s="112"/>
      <c r="G7" s="108"/>
      <c r="H7" s="113"/>
      <c r="I7" s="109"/>
      <c r="J7" s="97"/>
    </row>
    <row r="8" spans="1:28" x14ac:dyDescent="0.25">
      <c r="A8" s="108" t="s">
        <v>12</v>
      </c>
      <c r="B8" s="109"/>
      <c r="C8" s="110" t="s">
        <v>37</v>
      </c>
      <c r="D8" s="111"/>
      <c r="E8" s="111"/>
      <c r="F8" s="112"/>
      <c r="G8" s="108"/>
      <c r="H8" s="113"/>
      <c r="I8" s="109"/>
      <c r="J8" s="97"/>
      <c r="N8" s="32"/>
      <c r="O8" s="49"/>
    </row>
    <row r="9" spans="1:28" ht="15.75" thickBot="1" x14ac:dyDescent="0.3">
      <c r="A9" s="48"/>
      <c r="B9" s="48"/>
      <c r="C9" s="32"/>
      <c r="D9" s="32"/>
      <c r="E9" s="32"/>
      <c r="F9" s="32"/>
      <c r="G9" s="48"/>
      <c r="H9" s="48"/>
      <c r="I9" s="48"/>
      <c r="J9" s="50"/>
      <c r="N9" s="32"/>
      <c r="O9" s="49"/>
    </row>
    <row r="10" spans="1:28" ht="15.75" thickBot="1" x14ac:dyDescent="0.3">
      <c r="A10" s="71" t="s">
        <v>49</v>
      </c>
      <c r="B10" s="179" t="s">
        <v>48</v>
      </c>
      <c r="C10" s="179"/>
      <c r="D10" s="179"/>
      <c r="E10" s="179"/>
      <c r="F10" s="179"/>
      <c r="G10" s="179"/>
      <c r="H10" s="179"/>
      <c r="I10" s="179"/>
      <c r="J10" s="180"/>
      <c r="N10" s="32"/>
      <c r="O10" s="49"/>
    </row>
    <row r="11" spans="1:28" ht="15.75" thickBot="1" x14ac:dyDescent="0.3">
      <c r="A11" s="53">
        <v>1</v>
      </c>
      <c r="B11" s="139" t="s">
        <v>79</v>
      </c>
      <c r="C11" s="139"/>
      <c r="D11" s="139"/>
      <c r="E11" s="139"/>
      <c r="F11" s="139"/>
      <c r="G11" s="139"/>
      <c r="H11" s="139"/>
      <c r="I11" s="139"/>
      <c r="J11" s="72" t="s">
        <v>52</v>
      </c>
      <c r="N11" s="22" t="s">
        <v>35</v>
      </c>
      <c r="O11" s="24">
        <v>0.05</v>
      </c>
    </row>
    <row r="12" spans="1:28" ht="15.75" thickBot="1" x14ac:dyDescent="0.3">
      <c r="A12" s="3">
        <v>2</v>
      </c>
      <c r="B12" s="140" t="s">
        <v>80</v>
      </c>
      <c r="C12" s="140"/>
      <c r="D12" s="140"/>
      <c r="E12" s="140"/>
      <c r="F12" s="140"/>
      <c r="G12" s="140"/>
      <c r="H12" s="140"/>
      <c r="I12" s="140"/>
      <c r="J12" s="70" t="s">
        <v>53</v>
      </c>
      <c r="N12" s="23" t="s">
        <v>34</v>
      </c>
      <c r="O12" s="31">
        <f ca="1">O5/(1-O11)</f>
        <v>211.00073684210523</v>
      </c>
    </row>
    <row r="13" spans="1:28" ht="30.75" thickBot="1" x14ac:dyDescent="0.3">
      <c r="N13" s="93" t="s">
        <v>81</v>
      </c>
      <c r="O13" s="31">
        <f ca="1">+'Rectificado Molde'!O11+' Corte Inicial'!O9+Plastificado!O11+'Dibujo Contornos'!O8+'Corte, Pulido'!O10+'Forros, Acabado'!O10+'Empacar y etiquetar'!O12</f>
        <v>2442.7806315789471</v>
      </c>
    </row>
    <row r="14" spans="1:28" ht="30" customHeight="1" thickBot="1" x14ac:dyDescent="0.3">
      <c r="A14" s="4" t="s">
        <v>0</v>
      </c>
      <c r="B14" s="129" t="s">
        <v>11</v>
      </c>
      <c r="C14" s="130"/>
      <c r="D14" s="131"/>
      <c r="E14" s="129" t="s">
        <v>83</v>
      </c>
      <c r="F14" s="131"/>
      <c r="G14" s="129" t="s">
        <v>8</v>
      </c>
      <c r="H14" s="131"/>
      <c r="I14" s="129" t="s">
        <v>9</v>
      </c>
      <c r="J14" s="132"/>
      <c r="N14" s="98" t="s">
        <v>82</v>
      </c>
      <c r="O14" s="99">
        <f ca="1">+O13/60</f>
        <v>40.713010526315784</v>
      </c>
    </row>
    <row r="15" spans="1:28" ht="15.75" customHeight="1" x14ac:dyDescent="0.25">
      <c r="A15" s="150">
        <v>1</v>
      </c>
      <c r="B15" s="146" t="s">
        <v>52</v>
      </c>
      <c r="C15" s="147"/>
      <c r="D15" s="148"/>
      <c r="E15" s="146">
        <v>90</v>
      </c>
      <c r="F15" s="148"/>
      <c r="G15" s="146">
        <v>160</v>
      </c>
      <c r="H15" s="148"/>
      <c r="I15" s="146">
        <f t="shared" ref="I15:I34" si="2">+(E15*G15)/100</f>
        <v>144</v>
      </c>
      <c r="J15" s="148"/>
    </row>
    <row r="16" spans="1:28" ht="15" customHeight="1" thickBot="1" x14ac:dyDescent="0.3">
      <c r="A16" s="152"/>
      <c r="B16" s="141" t="s">
        <v>53</v>
      </c>
      <c r="C16" s="149"/>
      <c r="D16" s="142"/>
      <c r="E16" s="141">
        <v>90</v>
      </c>
      <c r="F16" s="142"/>
      <c r="G16" s="141">
        <v>40</v>
      </c>
      <c r="H16" s="142"/>
      <c r="I16" s="141">
        <f t="shared" si="2"/>
        <v>36</v>
      </c>
      <c r="J16" s="142"/>
    </row>
    <row r="17" spans="1:10" ht="15" customHeight="1" x14ac:dyDescent="0.25">
      <c r="A17" s="150">
        <f>A15+1</f>
        <v>2</v>
      </c>
      <c r="B17" s="146" t="s">
        <v>52</v>
      </c>
      <c r="C17" s="147"/>
      <c r="D17" s="148"/>
      <c r="E17" s="146">
        <v>90</v>
      </c>
      <c r="F17" s="148"/>
      <c r="G17" s="146">
        <v>160</v>
      </c>
      <c r="H17" s="148"/>
      <c r="I17" s="146">
        <f t="shared" si="2"/>
        <v>144</v>
      </c>
      <c r="J17" s="148"/>
    </row>
    <row r="18" spans="1:10" ht="15" customHeight="1" thickBot="1" x14ac:dyDescent="0.3">
      <c r="A18" s="152"/>
      <c r="B18" s="141" t="s">
        <v>53</v>
      </c>
      <c r="C18" s="149"/>
      <c r="D18" s="142"/>
      <c r="E18" s="141">
        <v>90</v>
      </c>
      <c r="F18" s="142"/>
      <c r="G18" s="141">
        <v>40</v>
      </c>
      <c r="H18" s="142"/>
      <c r="I18" s="141">
        <f t="shared" si="2"/>
        <v>36</v>
      </c>
      <c r="J18" s="142"/>
    </row>
    <row r="19" spans="1:10" ht="15" customHeight="1" x14ac:dyDescent="0.25">
      <c r="A19" s="150">
        <f>A17+1</f>
        <v>3</v>
      </c>
      <c r="B19" s="146" t="s">
        <v>52</v>
      </c>
      <c r="C19" s="147"/>
      <c r="D19" s="148"/>
      <c r="E19" s="146">
        <v>90</v>
      </c>
      <c r="F19" s="148"/>
      <c r="G19" s="146">
        <v>173</v>
      </c>
      <c r="H19" s="148"/>
      <c r="I19" s="146">
        <f t="shared" si="2"/>
        <v>155.69999999999999</v>
      </c>
      <c r="J19" s="148"/>
    </row>
    <row r="20" spans="1:10" ht="15" customHeight="1" thickBot="1" x14ac:dyDescent="0.3">
      <c r="A20" s="152"/>
      <c r="B20" s="141" t="s">
        <v>53</v>
      </c>
      <c r="C20" s="149"/>
      <c r="D20" s="142"/>
      <c r="E20" s="141">
        <v>90</v>
      </c>
      <c r="F20" s="142"/>
      <c r="G20" s="141">
        <v>43</v>
      </c>
      <c r="H20" s="142"/>
      <c r="I20" s="141">
        <f t="shared" si="2"/>
        <v>38.700000000000003</v>
      </c>
      <c r="J20" s="142"/>
    </row>
    <row r="21" spans="1:10" ht="15" customHeight="1" x14ac:dyDescent="0.25">
      <c r="A21" s="150">
        <f>A19+1</f>
        <v>4</v>
      </c>
      <c r="B21" s="146" t="s">
        <v>52</v>
      </c>
      <c r="C21" s="147"/>
      <c r="D21" s="148"/>
      <c r="E21" s="146">
        <v>90</v>
      </c>
      <c r="F21" s="148"/>
      <c r="G21" s="146">
        <v>173</v>
      </c>
      <c r="H21" s="148"/>
      <c r="I21" s="146">
        <f t="shared" si="2"/>
        <v>155.69999999999999</v>
      </c>
      <c r="J21" s="148"/>
    </row>
    <row r="22" spans="1:10" ht="15" customHeight="1" thickBot="1" x14ac:dyDescent="0.3">
      <c r="A22" s="152"/>
      <c r="B22" s="141" t="s">
        <v>53</v>
      </c>
      <c r="C22" s="149"/>
      <c r="D22" s="142"/>
      <c r="E22" s="141">
        <v>90</v>
      </c>
      <c r="F22" s="142"/>
      <c r="G22" s="141">
        <v>46</v>
      </c>
      <c r="H22" s="142"/>
      <c r="I22" s="141">
        <f t="shared" si="2"/>
        <v>41.4</v>
      </c>
      <c r="J22" s="142"/>
    </row>
    <row r="23" spans="1:10" ht="15" customHeight="1" x14ac:dyDescent="0.25">
      <c r="A23" s="150">
        <f>A21+1</f>
        <v>5</v>
      </c>
      <c r="B23" s="146" t="s">
        <v>52</v>
      </c>
      <c r="C23" s="147"/>
      <c r="D23" s="148"/>
      <c r="E23" s="146">
        <v>90</v>
      </c>
      <c r="F23" s="148"/>
      <c r="G23" s="146">
        <v>130</v>
      </c>
      <c r="H23" s="148"/>
      <c r="I23" s="146">
        <f t="shared" si="2"/>
        <v>117</v>
      </c>
      <c r="J23" s="148"/>
    </row>
    <row r="24" spans="1:10" ht="15" customHeight="1" thickBot="1" x14ac:dyDescent="0.3">
      <c r="A24" s="152"/>
      <c r="B24" s="141" t="s">
        <v>53</v>
      </c>
      <c r="C24" s="149"/>
      <c r="D24" s="142"/>
      <c r="E24" s="141">
        <v>90</v>
      </c>
      <c r="F24" s="142"/>
      <c r="G24" s="141">
        <v>47</v>
      </c>
      <c r="H24" s="142"/>
      <c r="I24" s="141">
        <f t="shared" si="2"/>
        <v>42.3</v>
      </c>
      <c r="J24" s="142"/>
    </row>
    <row r="25" spans="1:10" ht="15" customHeight="1" x14ac:dyDescent="0.25">
      <c r="A25" s="150">
        <f>A23+1</f>
        <v>6</v>
      </c>
      <c r="B25" s="146" t="s">
        <v>52</v>
      </c>
      <c r="C25" s="147"/>
      <c r="D25" s="148"/>
      <c r="E25" s="146">
        <v>90</v>
      </c>
      <c r="F25" s="148"/>
      <c r="G25" s="146">
        <v>153</v>
      </c>
      <c r="H25" s="148"/>
      <c r="I25" s="146">
        <f t="shared" si="2"/>
        <v>137.69999999999999</v>
      </c>
      <c r="J25" s="148"/>
    </row>
    <row r="26" spans="1:10" ht="15" customHeight="1" thickBot="1" x14ac:dyDescent="0.3">
      <c r="A26" s="152"/>
      <c r="B26" s="141" t="s">
        <v>53</v>
      </c>
      <c r="C26" s="149"/>
      <c r="D26" s="142"/>
      <c r="E26" s="141">
        <v>90</v>
      </c>
      <c r="F26" s="142"/>
      <c r="G26" s="141">
        <v>45</v>
      </c>
      <c r="H26" s="142"/>
      <c r="I26" s="141">
        <f t="shared" si="2"/>
        <v>40.5</v>
      </c>
      <c r="J26" s="142"/>
    </row>
    <row r="27" spans="1:10" ht="15" customHeight="1" x14ac:dyDescent="0.25">
      <c r="A27" s="150">
        <f>A25+1</f>
        <v>7</v>
      </c>
      <c r="B27" s="146" t="s">
        <v>52</v>
      </c>
      <c r="C27" s="147"/>
      <c r="D27" s="148"/>
      <c r="E27" s="146">
        <v>90</v>
      </c>
      <c r="F27" s="148"/>
      <c r="G27" s="146">
        <v>133</v>
      </c>
      <c r="H27" s="148"/>
      <c r="I27" s="146">
        <f t="shared" si="2"/>
        <v>119.7</v>
      </c>
      <c r="J27" s="148"/>
    </row>
    <row r="28" spans="1:10" ht="15" customHeight="1" thickBot="1" x14ac:dyDescent="0.3">
      <c r="A28" s="152"/>
      <c r="B28" s="141" t="s">
        <v>53</v>
      </c>
      <c r="C28" s="149"/>
      <c r="D28" s="142"/>
      <c r="E28" s="141">
        <v>90</v>
      </c>
      <c r="F28" s="142"/>
      <c r="G28" s="141">
        <v>48</v>
      </c>
      <c r="H28" s="142"/>
      <c r="I28" s="141">
        <f t="shared" si="2"/>
        <v>43.2</v>
      </c>
      <c r="J28" s="142"/>
    </row>
    <row r="29" spans="1:10" ht="15" customHeight="1" x14ac:dyDescent="0.25">
      <c r="A29" s="150">
        <f>A27+1</f>
        <v>8</v>
      </c>
      <c r="B29" s="146" t="s">
        <v>52</v>
      </c>
      <c r="C29" s="147"/>
      <c r="D29" s="148"/>
      <c r="E29" s="146">
        <v>90</v>
      </c>
      <c r="F29" s="148"/>
      <c r="G29" s="146">
        <v>111</v>
      </c>
      <c r="H29" s="148"/>
      <c r="I29" s="146">
        <f t="shared" si="2"/>
        <v>99.9</v>
      </c>
      <c r="J29" s="148"/>
    </row>
    <row r="30" spans="1:10" ht="15" customHeight="1" thickBot="1" x14ac:dyDescent="0.3">
      <c r="A30" s="152"/>
      <c r="B30" s="141" t="s">
        <v>53</v>
      </c>
      <c r="C30" s="149"/>
      <c r="D30" s="142"/>
      <c r="E30" s="141">
        <v>90</v>
      </c>
      <c r="F30" s="142"/>
      <c r="G30" s="141">
        <v>46</v>
      </c>
      <c r="H30" s="142"/>
      <c r="I30" s="141">
        <f t="shared" si="2"/>
        <v>41.4</v>
      </c>
      <c r="J30" s="142"/>
    </row>
    <row r="31" spans="1:10" ht="15" customHeight="1" x14ac:dyDescent="0.25">
      <c r="A31" s="150">
        <f>A29+1</f>
        <v>9</v>
      </c>
      <c r="B31" s="146" t="s">
        <v>52</v>
      </c>
      <c r="C31" s="147"/>
      <c r="D31" s="148"/>
      <c r="E31" s="146">
        <v>90</v>
      </c>
      <c r="F31" s="148"/>
      <c r="G31" s="146">
        <v>162</v>
      </c>
      <c r="H31" s="148"/>
      <c r="I31" s="146">
        <f t="shared" si="2"/>
        <v>145.80000000000001</v>
      </c>
      <c r="J31" s="148"/>
    </row>
    <row r="32" spans="1:10" ht="15" customHeight="1" thickBot="1" x14ac:dyDescent="0.3">
      <c r="A32" s="152"/>
      <c r="B32" s="141" t="s">
        <v>53</v>
      </c>
      <c r="C32" s="149"/>
      <c r="D32" s="142"/>
      <c r="E32" s="141">
        <v>90</v>
      </c>
      <c r="F32" s="142"/>
      <c r="G32" s="141">
        <v>46</v>
      </c>
      <c r="H32" s="142"/>
      <c r="I32" s="141">
        <f t="shared" si="2"/>
        <v>41.4</v>
      </c>
      <c r="J32" s="142"/>
    </row>
    <row r="33" spans="1:10" ht="15" customHeight="1" x14ac:dyDescent="0.25">
      <c r="A33" s="150">
        <f t="shared" ref="A33" si="3">A31+1</f>
        <v>10</v>
      </c>
      <c r="B33" s="146" t="s">
        <v>52</v>
      </c>
      <c r="C33" s="147"/>
      <c r="D33" s="148"/>
      <c r="E33" s="146">
        <v>90</v>
      </c>
      <c r="F33" s="148"/>
      <c r="G33" s="146">
        <v>170</v>
      </c>
      <c r="H33" s="148"/>
      <c r="I33" s="186">
        <f t="shared" si="2"/>
        <v>153</v>
      </c>
      <c r="J33" s="187"/>
    </row>
    <row r="34" spans="1:10" ht="15" customHeight="1" thickBot="1" x14ac:dyDescent="0.3">
      <c r="A34" s="152"/>
      <c r="B34" s="143" t="s">
        <v>53</v>
      </c>
      <c r="C34" s="144"/>
      <c r="D34" s="145"/>
      <c r="E34" s="143">
        <v>90</v>
      </c>
      <c r="F34" s="145"/>
      <c r="G34" s="143">
        <v>45</v>
      </c>
      <c r="H34" s="145"/>
      <c r="I34" s="143">
        <f t="shared" si="2"/>
        <v>40.5</v>
      </c>
      <c r="J34" s="145"/>
    </row>
    <row r="35" spans="1:10" x14ac:dyDescent="0.25">
      <c r="A35" s="1"/>
    </row>
  </sheetData>
  <mergeCells count="118">
    <mergeCell ref="B33:D33"/>
    <mergeCell ref="E33:F33"/>
    <mergeCell ref="G33:H33"/>
    <mergeCell ref="I33:J33"/>
    <mergeCell ref="B34:D34"/>
    <mergeCell ref="E34:F34"/>
    <mergeCell ref="G34:H34"/>
    <mergeCell ref="I34:J34"/>
    <mergeCell ref="A33:A34"/>
    <mergeCell ref="B31:D31"/>
    <mergeCell ref="E31:F31"/>
    <mergeCell ref="G31:H31"/>
    <mergeCell ref="I31:J31"/>
    <mergeCell ref="B32:D32"/>
    <mergeCell ref="E32:F32"/>
    <mergeCell ref="G32:H32"/>
    <mergeCell ref="I32:J32"/>
    <mergeCell ref="A31:A32"/>
    <mergeCell ref="B29:D29"/>
    <mergeCell ref="E29:F29"/>
    <mergeCell ref="G29:H29"/>
    <mergeCell ref="I29:J29"/>
    <mergeCell ref="B30:D30"/>
    <mergeCell ref="E30:F30"/>
    <mergeCell ref="G30:H30"/>
    <mergeCell ref="I30:J30"/>
    <mergeCell ref="A29:A30"/>
    <mergeCell ref="B27:D27"/>
    <mergeCell ref="E27:F27"/>
    <mergeCell ref="G27:H27"/>
    <mergeCell ref="I27:J27"/>
    <mergeCell ref="B28:D28"/>
    <mergeCell ref="E28:F28"/>
    <mergeCell ref="G28:H28"/>
    <mergeCell ref="I28:J28"/>
    <mergeCell ref="A27:A28"/>
    <mergeCell ref="B25:D25"/>
    <mergeCell ref="E25:F25"/>
    <mergeCell ref="G25:H25"/>
    <mergeCell ref="I25:J25"/>
    <mergeCell ref="B26:D26"/>
    <mergeCell ref="E26:F26"/>
    <mergeCell ref="G26:H26"/>
    <mergeCell ref="I26:J26"/>
    <mergeCell ref="A25:A26"/>
    <mergeCell ref="B23:D23"/>
    <mergeCell ref="E23:F23"/>
    <mergeCell ref="G23:H23"/>
    <mergeCell ref="I23:J23"/>
    <mergeCell ref="B24:D24"/>
    <mergeCell ref="E24:F24"/>
    <mergeCell ref="G24:H24"/>
    <mergeCell ref="I24:J24"/>
    <mergeCell ref="A23:A24"/>
    <mergeCell ref="B21:D21"/>
    <mergeCell ref="E21:F21"/>
    <mergeCell ref="G21:H21"/>
    <mergeCell ref="I21:J21"/>
    <mergeCell ref="B22:D22"/>
    <mergeCell ref="E22:F22"/>
    <mergeCell ref="G22:H22"/>
    <mergeCell ref="I22:J22"/>
    <mergeCell ref="A21:A22"/>
    <mergeCell ref="B19:D19"/>
    <mergeCell ref="E19:F19"/>
    <mergeCell ref="G19:H19"/>
    <mergeCell ref="I19:J19"/>
    <mergeCell ref="B20:D20"/>
    <mergeCell ref="E20:F20"/>
    <mergeCell ref="G20:H20"/>
    <mergeCell ref="I20:J20"/>
    <mergeCell ref="A19:A20"/>
    <mergeCell ref="B17:D17"/>
    <mergeCell ref="E17:F17"/>
    <mergeCell ref="G17:H17"/>
    <mergeCell ref="I17:J17"/>
    <mergeCell ref="B18:D18"/>
    <mergeCell ref="E18:F18"/>
    <mergeCell ref="G18:H18"/>
    <mergeCell ref="I18:J18"/>
    <mergeCell ref="A17:A18"/>
    <mergeCell ref="B15:D15"/>
    <mergeCell ref="E15:F15"/>
    <mergeCell ref="G15:H15"/>
    <mergeCell ref="I15:J15"/>
    <mergeCell ref="B16:D16"/>
    <mergeCell ref="E16:F16"/>
    <mergeCell ref="G16:H16"/>
    <mergeCell ref="I16:J16"/>
    <mergeCell ref="A15:A16"/>
    <mergeCell ref="A8:B8"/>
    <mergeCell ref="C8:F8"/>
    <mergeCell ref="G6:I6"/>
    <mergeCell ref="B14:D14"/>
    <mergeCell ref="E14:F14"/>
    <mergeCell ref="G14:H14"/>
    <mergeCell ref="I14:J14"/>
    <mergeCell ref="A6:B6"/>
    <mergeCell ref="C6:F6"/>
    <mergeCell ref="A7:B7"/>
    <mergeCell ref="C7:F7"/>
    <mergeCell ref="B10:J10"/>
    <mergeCell ref="B11:I11"/>
    <mergeCell ref="B12:I12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G5:I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Rectificado Molde</vt:lpstr>
      <vt:lpstr> Corte Inicial</vt:lpstr>
      <vt:lpstr>Plastificado</vt:lpstr>
      <vt:lpstr>Dibujo Contornos</vt:lpstr>
      <vt:lpstr>Corte, Pulido</vt:lpstr>
      <vt:lpstr>Forros, Acabado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2012-10-22T18:35:38Z</dcterms:modified>
  <cp:contentStatus/>
</cp:coreProperties>
</file>